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PARTAGE\Affaires\2026-003 Brive (19) CH Barrièrages Parkings B &amp; Marion\Etudes\04 DCE\"/>
    </mc:Choice>
  </mc:AlternateContent>
  <xr:revisionPtr revIDLastSave="0" documentId="8_{CADCB308-97F3-4A28-BFC5-1EDF38BA929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PGF Lot 1" sheetId="2" r:id="rId1"/>
  </sheets>
  <definedNames>
    <definedName name="_xlnm.Print_Titles" localSheetId="0">'DPGF Lot 1'!$9:$9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5" i="2" l="1"/>
  <c r="A115" i="2"/>
  <c r="F84" i="2"/>
  <c r="F83" i="2"/>
  <c r="F77" i="2"/>
  <c r="F78" i="2" s="1"/>
  <c r="F71" i="2"/>
  <c r="F72" i="2"/>
  <c r="F73" i="2"/>
  <c r="F64" i="2"/>
  <c r="F62" i="2"/>
  <c r="F57" i="2"/>
  <c r="F58" i="2" s="1"/>
  <c r="F89" i="2"/>
  <c r="F90" i="2" s="1"/>
  <c r="A119" i="2"/>
  <c r="A118" i="2"/>
  <c r="A117" i="2"/>
  <c r="A116" i="2"/>
  <c r="A114" i="2"/>
  <c r="A113" i="2"/>
  <c r="A112" i="2"/>
  <c r="A111" i="2"/>
  <c r="F11" i="2"/>
  <c r="F12" i="2"/>
  <c r="F13" i="2" s="1"/>
  <c r="D111" i="2" s="1"/>
  <c r="E111" i="2" s="1"/>
  <c r="F17" i="2"/>
  <c r="F18" i="2" s="1"/>
  <c r="F21" i="2"/>
  <c r="F22" i="2" s="1"/>
  <c r="F25" i="2"/>
  <c r="F26" i="2" s="1"/>
  <c r="F29" i="2"/>
  <c r="F30" i="2"/>
  <c r="F37" i="2"/>
  <c r="F38" i="2" s="1"/>
  <c r="F42" i="2"/>
  <c r="F43" i="2"/>
  <c r="F48" i="2"/>
  <c r="F49" i="2"/>
  <c r="F95" i="2"/>
  <c r="F96" i="2"/>
  <c r="D118" i="2" s="1"/>
  <c r="F99" i="2"/>
  <c r="F106" i="2" s="1"/>
  <c r="D119" i="2" s="1"/>
  <c r="F105" i="2"/>
  <c r="F31" i="2" l="1"/>
  <c r="F50" i="2"/>
  <c r="F85" i="2"/>
  <c r="F65" i="2"/>
  <c r="F67" i="2" s="1"/>
  <c r="F118" i="2"/>
  <c r="E118" i="2"/>
  <c r="F44" i="2"/>
  <c r="F52" i="2" s="1"/>
  <c r="F74" i="2"/>
  <c r="F80" i="2" s="1"/>
  <c r="D115" i="2" s="1"/>
  <c r="F119" i="2"/>
  <c r="E119" i="2"/>
  <c r="F33" i="2"/>
  <c r="F92" i="2"/>
  <c r="D116" i="2"/>
  <c r="F111" i="2"/>
  <c r="E116" i="2" l="1"/>
  <c r="F116" i="2"/>
  <c r="F115" i="2"/>
  <c r="E115" i="2"/>
  <c r="D112" i="2"/>
  <c r="D114" i="2"/>
  <c r="D113" i="2"/>
  <c r="D117" i="2"/>
  <c r="D120" i="2" l="1"/>
  <c r="F112" i="2"/>
  <c r="E112" i="2"/>
  <c r="E113" i="2"/>
  <c r="F113" i="2"/>
  <c r="E114" i="2"/>
  <c r="F114" i="2"/>
  <c r="E117" i="2"/>
  <c r="F117" i="2"/>
  <c r="E120" i="2" l="1"/>
  <c r="F120" i="2"/>
</calcChain>
</file>

<file path=xl/sharedStrings.xml><?xml version="1.0" encoding="utf-8"?>
<sst xmlns="http://schemas.openxmlformats.org/spreadsheetml/2006/main" count="217" uniqueCount="151">
  <si>
    <t>n°</t>
  </si>
  <si>
    <t>Désignation</t>
  </si>
  <si>
    <t>Unité</t>
  </si>
  <si>
    <t>Quantité</t>
  </si>
  <si>
    <t>Prix €</t>
  </si>
  <si>
    <t>Total €</t>
  </si>
  <si>
    <t>1</t>
  </si>
  <si>
    <t>INSTALLATION ET SIGNALISATION DE CHANTIER</t>
  </si>
  <si>
    <t>1.1</t>
  </si>
  <si>
    <t>INSTALLATION DE CHANTIER PROPRE A L'ENTREPRISE (LEGERE)</t>
  </si>
  <si>
    <t>forfait</t>
  </si>
  <si>
    <t>1.2</t>
  </si>
  <si>
    <t>TOTAL INSTALLATION ET SIGNALISATION DE CHANTIER</t>
  </si>
  <si>
    <t>H.T.</t>
  </si>
  <si>
    <t>2</t>
  </si>
  <si>
    <t>PREPARATION DE TERRAIN</t>
  </si>
  <si>
    <t>2.1</t>
  </si>
  <si>
    <t>DEBOISAGE / DEBROUSSAILLAGE</t>
  </si>
  <si>
    <t>2.1.1</t>
  </si>
  <si>
    <t>u</t>
  </si>
  <si>
    <t>DEBROUSSAILLAGE</t>
  </si>
  <si>
    <t>2.2</t>
  </si>
  <si>
    <t>DECAPAGE DE TERRE VEGETALE</t>
  </si>
  <si>
    <t>2.2.1</t>
  </si>
  <si>
    <t>DECAPAGE TERRE VEGETALE ET EVACUATION</t>
  </si>
  <si>
    <t>2.3</t>
  </si>
  <si>
    <t>DEMOLITIONS DIVERSES</t>
  </si>
  <si>
    <t>2.3.1</t>
  </si>
  <si>
    <t>2.4</t>
  </si>
  <si>
    <t>2.4.1</t>
  </si>
  <si>
    <t>ml</t>
  </si>
  <si>
    <t>PREPARATION DE CHAUSSEE</t>
  </si>
  <si>
    <t>DECOUPE SOIGNEE DES ENROBES</t>
  </si>
  <si>
    <t>TOTAL PREPARATION DE TERRAIN</t>
  </si>
  <si>
    <t>3</t>
  </si>
  <si>
    <t>3.1</t>
  </si>
  <si>
    <t>3.1.1</t>
  </si>
  <si>
    <t>3.2</t>
  </si>
  <si>
    <t>3.2.1</t>
  </si>
  <si>
    <t>3.2.2</t>
  </si>
  <si>
    <t>3.3</t>
  </si>
  <si>
    <t>3.3.1</t>
  </si>
  <si>
    <t>4.1</t>
  </si>
  <si>
    <t>4.1.1</t>
  </si>
  <si>
    <t>4.2</t>
  </si>
  <si>
    <t>4.2.1</t>
  </si>
  <si>
    <t>4.2.2</t>
  </si>
  <si>
    <t>5.1</t>
  </si>
  <si>
    <t>5.2</t>
  </si>
  <si>
    <t>5.2.1</t>
  </si>
  <si>
    <t>RESEAUX DIVERS</t>
  </si>
  <si>
    <t>TRANCHEE</t>
  </si>
  <si>
    <t>TRANCHEE COMMUNE</t>
  </si>
  <si>
    <t>RESEAU TELECOM ET FIBRE OPTIQUE</t>
  </si>
  <si>
    <t>REGARD 40 x 40 POUR RACCORDEMENT</t>
  </si>
  <si>
    <t>RESEAU ELECTRIQUE</t>
  </si>
  <si>
    <t>FOURREAU TPC DN 63 mm</t>
  </si>
  <si>
    <t>REGARD 40X40</t>
  </si>
  <si>
    <t>TOTAL RESEAUX DIVERS</t>
  </si>
  <si>
    <t>VOIRIE</t>
  </si>
  <si>
    <t>7.1</t>
  </si>
  <si>
    <t>BORDURES ET CANIVEAUX</t>
  </si>
  <si>
    <t>BORDURES ET CANIVEAUX PREFABRIQUES EN BETON OU PIERRE</t>
  </si>
  <si>
    <t>BORDURE T2 BETON</t>
  </si>
  <si>
    <t>REVETEMENT DE SURFACE</t>
  </si>
  <si>
    <t>ENROBE A CHAUD</t>
  </si>
  <si>
    <t>ENROBE NOIR 0/6</t>
  </si>
  <si>
    <t>BETON</t>
  </si>
  <si>
    <t>BETON BALAYE</t>
  </si>
  <si>
    <t>TOTAL VOIRIE</t>
  </si>
  <si>
    <t>8.1</t>
  </si>
  <si>
    <t>BLOCS EN BETON</t>
  </si>
  <si>
    <t>SIGNALISATION</t>
  </si>
  <si>
    <t>MOBILIER URBAIN</t>
  </si>
  <si>
    <t>TOTAL MOBILIER URBAIN</t>
  </si>
  <si>
    <t>ESSAIS</t>
  </si>
  <si>
    <t>ESSAIS DE COMPACTAGE</t>
  </si>
  <si>
    <t>TOTAL ESSAIS</t>
  </si>
  <si>
    <t>RECOLEMENT</t>
  </si>
  <si>
    <t>DOSSIER DE RECOLEMENT</t>
  </si>
  <si>
    <t>TOTAL RECOLEMENT</t>
  </si>
  <si>
    <t>RECHERCHE DE RESEAUX</t>
  </si>
  <si>
    <t>MARQUAGE PIQUETAGE DU DEBUT DE CHANTIER</t>
  </si>
  <si>
    <t xml:space="preserve">LOCALISATION DE RESEAU ENTERRE PAR PROCEDE SANS FOUILLE </t>
  </si>
  <si>
    <t xml:space="preserve">TRAVAUX PONCTUELS DE LOCALISATION DE RESEAU ENTERRE REALISES HORS CHANTIER </t>
  </si>
  <si>
    <t>TRAVAUX PONCTUELS DE LOCALISATION DE RESEAU ENTERRE REALISES EN CHANTIER</t>
  </si>
  <si>
    <t xml:space="preserve">TRAVAUX DE DEGAGEMENT PARTIEL OU TOTAL DE RESEAUX ENTERRES </t>
  </si>
  <si>
    <t xml:space="preserve">MISE EN PLACE DE PROTECTIONS MECANIQUES </t>
  </si>
  <si>
    <t>INVESTIGATIONS COMPLEMENTAIRES</t>
  </si>
  <si>
    <t>TOTAL RECHERCHE DE RESEAUX</t>
  </si>
  <si>
    <t>H.T. €</t>
  </si>
  <si>
    <t>T.V.A 20.0% €</t>
  </si>
  <si>
    <t>T.T.C. €</t>
  </si>
  <si>
    <t xml:space="preserve">RECAPITULATIF GLOBAL </t>
  </si>
  <si>
    <t>TOTAL</t>
  </si>
  <si>
    <t>ETUDES D'EXECUTIONS</t>
  </si>
  <si>
    <t>SOUS-TOTAL ESSAIS DE COMPACTAGE</t>
  </si>
  <si>
    <t>SOUS-TOTAL REVETEMENT DE SURFACE</t>
  </si>
  <si>
    <t>SOUS-TOTAL BORDURES ET CANIVEAUX</t>
  </si>
  <si>
    <t>SOUS-TOTAL TRANCHEE</t>
  </si>
  <si>
    <t>SOUS-TOTAL RESEAU TELECOM ET FIBRE OPTIQUE</t>
  </si>
  <si>
    <t>SOUS-TOTAL RESEAU ELECTRIQUE</t>
  </si>
  <si>
    <t>SOUS-TOTAL PREPARATION DE CHAUSSEE</t>
  </si>
  <si>
    <t>SOUS-TOTAL DEMOLITIONS DIVERSES</t>
  </si>
  <si>
    <t>SOUS-TOTAL DECAPAGE DE TERRE VEGETALE</t>
  </si>
  <si>
    <t>SOUS-TOTAL DEBOISAGE / DEBROUSSAILLAGE</t>
  </si>
  <si>
    <t>m2</t>
  </si>
  <si>
    <t>PM</t>
  </si>
  <si>
    <t>Lot n°1 VRD</t>
  </si>
  <si>
    <t>GAINE LST DN 63</t>
  </si>
  <si>
    <t>ETRIER DE PROTECTION</t>
  </si>
  <si>
    <t>DECROUTAGE DES ENROBÉS</t>
  </si>
  <si>
    <t xml:space="preserve">GAINES ET FOURREAUX </t>
  </si>
  <si>
    <t xml:space="preserve">FOURREAUX </t>
  </si>
  <si>
    <t>2.4,2</t>
  </si>
  <si>
    <t>3.2.1.1.</t>
  </si>
  <si>
    <t>3.3.1.1</t>
  </si>
  <si>
    <t>3.3.1.2</t>
  </si>
  <si>
    <t>4.1.1.1</t>
  </si>
  <si>
    <t>4.2.1.1</t>
  </si>
  <si>
    <t>4.2.2.1</t>
  </si>
  <si>
    <t>PRESCRIPTIONS GENERALES</t>
  </si>
  <si>
    <t>MARQUAGE AU SOL</t>
  </si>
  <si>
    <t>MARQUAGE PLACE PMR</t>
  </si>
  <si>
    <t>MARQUAGE STATIONNEMENT</t>
  </si>
  <si>
    <t>MARQUAGE ZEBRA</t>
  </si>
  <si>
    <t>SOUS-TOTAL MARQUAGE AU SOL</t>
  </si>
  <si>
    <t>SIGNALISATION VERTICALE</t>
  </si>
  <si>
    <t>PANNEAU "PMR"</t>
  </si>
  <si>
    <t>SOUS-TOTAL SIGNALISATION VERTICALE</t>
  </si>
  <si>
    <t>TOTAL SIGNALISATION</t>
  </si>
  <si>
    <t>5.1.1</t>
  </si>
  <si>
    <t>5.1.2</t>
  </si>
  <si>
    <t>5.1.3</t>
  </si>
  <si>
    <t>6.1</t>
  </si>
  <si>
    <t>6.2</t>
  </si>
  <si>
    <t>7.1.1</t>
  </si>
  <si>
    <t>9</t>
  </si>
  <si>
    <t>9.1</t>
  </si>
  <si>
    <t>9.2</t>
  </si>
  <si>
    <t>9.3</t>
  </si>
  <si>
    <t>9.4</t>
  </si>
  <si>
    <t>9.5</t>
  </si>
  <si>
    <t>9.6</t>
  </si>
  <si>
    <t>9.7</t>
  </si>
  <si>
    <t>Centre Hospitalier de Brive</t>
  </si>
  <si>
    <t xml:space="preserve">TRAVAUX D’AMENAGEMENT ET D’INSTALLATION DE BARRIERES POUR UN STATIONNEMENT PAYANT BÂTIMENT ONCOLOGIE &amp; PARKING B </t>
  </si>
  <si>
    <t>Fait à</t>
  </si>
  <si>
    <t>Le</t>
  </si>
  <si>
    <t>Nom du signataire, fonction et tampon de la société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</si>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</sst>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"/>
    <numFmt numFmtId="165" formatCode="#,###,##0.00"/>
    <numFmt numFmtId="166" formatCode="##,##0.00"/>
  </numFmts>
  <fonts count="37" x14ac:knownFonts="1">
    <font>
      <sz val="9"/>
      <color rgb="FF000000"/>
      <name val="Verdana"/>
      <family val="2"/>
    </font>
    <font>
      <sz val="9"/>
      <color rgb="FF000000"/>
      <name val="Verdana"/>
      <family val="2"/>
    </font>
    <font>
      <sz val="8"/>
      <color rgb="FF000000"/>
      <name val="Verdana"/>
      <family val="2"/>
    </font>
    <font>
      <sz val="9"/>
      <color rgb="FF000000"/>
      <name val="Tahoma"/>
      <family val="2"/>
    </font>
    <font>
      <b/>
      <sz val="11"/>
      <color rgb="FFFFFFFF"/>
      <name val="Tahoma"/>
      <family val="2"/>
    </font>
    <font>
      <b/>
      <sz val="9"/>
      <color rgb="FF000000"/>
      <name val="Verdana"/>
      <family val="2"/>
    </font>
    <font>
      <b/>
      <sz val="12"/>
      <color rgb="FFFFFFFF"/>
      <name val="Verdana"/>
      <family val="2"/>
    </font>
    <font>
      <b/>
      <sz val="11"/>
      <color rgb="FF000000"/>
      <name val="Verdana"/>
      <family val="2"/>
    </font>
    <font>
      <b/>
      <sz val="10"/>
      <color rgb="FF000000"/>
      <name val="Verdana"/>
      <family val="2"/>
    </font>
    <font>
      <b/>
      <sz val="8"/>
      <color rgb="FF000000"/>
      <name val="Verdana"/>
      <family val="2"/>
    </font>
    <font>
      <sz val="9"/>
      <color rgb="FF008000"/>
      <name val="Verdana"/>
      <family val="2"/>
    </font>
    <font>
      <sz val="9"/>
      <color rgb="FFFF0000"/>
      <name val="Verdana"/>
      <family val="2"/>
    </font>
    <font>
      <sz val="8"/>
      <color rgb="FF000000"/>
      <name val="Tahoma"/>
      <family val="2"/>
    </font>
    <font>
      <b/>
      <sz val="8"/>
      <color rgb="FF546A6B"/>
      <name val="Verdana"/>
      <family val="2"/>
    </font>
    <font>
      <b/>
      <sz val="8"/>
      <color rgb="FF000000"/>
      <name val="Tahoma"/>
      <family val="2"/>
    </font>
    <font>
      <i/>
      <sz val="8"/>
      <color rgb="FF000000"/>
      <name val="Tahoma"/>
      <family val="2"/>
    </font>
    <font>
      <sz val="8"/>
      <color rgb="FF2F1700"/>
      <name val="Tahoma"/>
      <family val="2"/>
    </font>
    <font>
      <sz val="8"/>
      <color rgb="FFFFFFFF"/>
      <name val="Tahoma"/>
      <family val="2"/>
    </font>
    <font>
      <sz val="9"/>
      <color rgb="FFFFFFFF"/>
      <name val="Tahoma"/>
      <family val="2"/>
    </font>
    <font>
      <sz val="18"/>
      <color theme="1"/>
      <name val="Century Gothic"/>
      <family val="2"/>
      <scheme val="minor"/>
    </font>
    <font>
      <b/>
      <sz val="16"/>
      <color theme="1"/>
      <name val="Century Gothic"/>
      <family val="2"/>
      <scheme val="minor"/>
    </font>
    <font>
      <b/>
      <sz val="18"/>
      <color theme="1"/>
      <name val="Century Gothic"/>
      <family val="2"/>
      <scheme val="minor"/>
    </font>
    <font>
      <i/>
      <sz val="16"/>
      <color theme="1"/>
      <name val="Century Gothic"/>
      <family val="2"/>
      <scheme val="minor"/>
    </font>
    <font>
      <b/>
      <i/>
      <sz val="11"/>
      <color theme="1"/>
      <name val="Century Gothic"/>
      <family val="2"/>
      <scheme val="minor"/>
    </font>
    <font>
      <sz val="8"/>
      <name val="Verdana"/>
      <family val="2"/>
    </font>
    <font>
      <sz val="9"/>
      <color rgb="FF000000"/>
      <name val="Century Gothic"/>
      <family val="2"/>
      <scheme val="minor"/>
    </font>
    <font>
      <sz val="8"/>
      <color theme="0" tint="-0.499984740745262"/>
      <name val="Century Gothic"/>
      <family val="2"/>
      <scheme val="minor"/>
    </font>
    <font>
      <b/>
      <sz val="8"/>
      <color rgb="FF000000"/>
      <name val="Century Gothic"/>
      <family val="2"/>
      <scheme val="minor"/>
    </font>
    <font>
      <b/>
      <sz val="12"/>
      <color rgb="FFFFFFFF"/>
      <name val="Century Gothic"/>
      <family val="2"/>
      <scheme val="minor"/>
    </font>
    <font>
      <sz val="8"/>
      <color rgb="FF000000"/>
      <name val="Century Gothic"/>
      <family val="2"/>
      <scheme val="minor"/>
    </font>
    <font>
      <b/>
      <sz val="11"/>
      <color rgb="FF000000"/>
      <name val="Century Gothic"/>
      <family val="2"/>
      <scheme val="minor"/>
    </font>
    <font>
      <i/>
      <sz val="8"/>
      <color theme="8" tint="-0.249977111117893"/>
      <name val="Century Gothic"/>
      <family val="2"/>
      <scheme val="minor"/>
    </font>
    <font>
      <b/>
      <sz val="9"/>
      <color rgb="FF000000"/>
      <name val="Century Gothic"/>
      <family val="2"/>
      <scheme val="minor"/>
    </font>
    <font>
      <b/>
      <sz val="16"/>
      <color rgb="FFFF0000"/>
      <name val="Century Gothic"/>
      <family val="2"/>
      <scheme val="minor"/>
    </font>
    <font>
      <sz val="8"/>
      <name val="Century Gothic"/>
      <family val="2"/>
      <scheme val="minor"/>
    </font>
    <font>
      <sz val="18"/>
      <color rgb="FF000000"/>
      <name val="Century Gothic"/>
      <family val="2"/>
      <scheme val="minor"/>
    </font>
    <font>
      <b/>
      <i/>
      <sz val="11"/>
      <color rgb="FFFF0000"/>
      <name val="Century Gothic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4A4A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19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7" borderId="4" xfId="13" applyFont="1" applyFill="1" applyBorder="1" applyAlignment="1">
      <alignment horizontal="right" vertical="center" wrapText="1"/>
    </xf>
    <xf numFmtId="0" fontId="27" fillId="7" borderId="6" xfId="13" applyFont="1" applyFill="1" applyBorder="1" applyAlignment="1">
      <alignment horizontal="center" vertical="center" wrapText="1"/>
    </xf>
    <xf numFmtId="0" fontId="27" fillId="7" borderId="7" xfId="13" applyFont="1" applyFill="1" applyBorder="1" applyAlignment="1">
      <alignment horizontal="center" vertical="center" wrapText="1"/>
    </xf>
    <xf numFmtId="0" fontId="27" fillId="7" borderId="9" xfId="13" applyFont="1" applyFill="1" applyBorder="1" applyAlignment="1">
      <alignment horizontal="center" vertical="center" wrapText="1"/>
    </xf>
    <xf numFmtId="0" fontId="28" fillId="2" borderId="10" xfId="4" quotePrefix="1" applyFont="1" applyFill="1" applyBorder="1" applyAlignment="1">
      <alignment horizontal="right" vertical="center" wrapText="1"/>
    </xf>
    <xf numFmtId="0" fontId="28" fillId="2" borderId="26" xfId="4" applyFont="1" applyFill="1" applyBorder="1" applyAlignment="1">
      <alignment vertical="center"/>
    </xf>
    <xf numFmtId="0" fontId="28" fillId="2" borderId="26" xfId="4" applyFont="1" applyFill="1" applyBorder="1" applyAlignment="1">
      <alignment vertical="center" wrapText="1"/>
    </xf>
    <xf numFmtId="0" fontId="28" fillId="2" borderId="11" xfId="4" applyFont="1" applyFill="1" applyBorder="1" applyAlignment="1">
      <alignment vertical="center" wrapText="1"/>
    </xf>
    <xf numFmtId="0" fontId="27" fillId="3" borderId="12" xfId="27" quotePrefix="1" applyFont="1" applyFill="1" applyBorder="1" applyAlignment="1">
      <alignment horizontal="right" vertical="center" wrapText="1"/>
    </xf>
    <xf numFmtId="0" fontId="27" fillId="3" borderId="13" xfId="27" applyFont="1" applyFill="1" applyBorder="1" applyAlignment="1">
      <alignment horizontal="left" vertical="center" wrapText="1"/>
    </xf>
    <xf numFmtId="0" fontId="29" fillId="3" borderId="14" xfId="16" applyFont="1" applyFill="1" applyBorder="1" applyAlignment="1">
      <alignment horizontal="center" vertical="center" wrapText="1"/>
    </xf>
    <xf numFmtId="164" fontId="29" fillId="3" borderId="14" xfId="17" applyNumberFormat="1" applyFont="1" applyFill="1" applyBorder="1" applyAlignment="1">
      <alignment horizontal="center" vertical="center" wrapText="1"/>
    </xf>
    <xf numFmtId="165" fontId="29" fillId="3" borderId="14" xfId="18" applyNumberFormat="1" applyFont="1" applyFill="1" applyBorder="1" applyAlignment="1">
      <alignment horizontal="center" vertical="center" wrapText="1"/>
    </xf>
    <xf numFmtId="165" fontId="29" fillId="3" borderId="15" xfId="19" applyNumberFormat="1" applyFont="1" applyFill="1" applyBorder="1" applyAlignment="1">
      <alignment horizontal="right" vertical="center"/>
    </xf>
    <xf numFmtId="0" fontId="25" fillId="4" borderId="3" xfId="0" applyFont="1" applyFill="1" applyBorder="1" applyAlignment="1">
      <alignment horizontal="center" vertical="center"/>
    </xf>
    <xf numFmtId="0" fontId="27" fillId="4" borderId="5" xfId="20" applyFont="1" applyFill="1" applyBorder="1" applyAlignment="1">
      <alignment vertical="center" wrapText="1"/>
    </xf>
    <xf numFmtId="0" fontId="27" fillId="4" borderId="5" xfId="21" applyFont="1" applyFill="1" applyBorder="1" applyAlignment="1">
      <alignment horizontal="right" vertical="center" wrapText="1"/>
    </xf>
    <xf numFmtId="165" fontId="27" fillId="4" borderId="16" xfId="24" applyNumberFormat="1" applyFont="1" applyFill="1" applyBorder="1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24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7" fillId="3" borderId="10" xfId="27" quotePrefix="1" applyFont="1" applyFill="1" applyBorder="1" applyAlignment="1">
      <alignment horizontal="right" vertical="center" wrapText="1"/>
    </xf>
    <xf numFmtId="0" fontId="27" fillId="3" borderId="24" xfId="27" applyFont="1" applyFill="1" applyBorder="1" applyAlignment="1">
      <alignment horizontal="left" vertical="center" wrapText="1"/>
    </xf>
    <xf numFmtId="0" fontId="30" fillId="3" borderId="24" xfId="5" applyFont="1" applyFill="1" applyBorder="1" applyAlignment="1">
      <alignment vertical="center" wrapText="1"/>
    </xf>
    <xf numFmtId="0" fontId="30" fillId="3" borderId="18" xfId="5" applyFont="1" applyFill="1" applyBorder="1" applyAlignment="1">
      <alignment vertical="center" wrapText="1"/>
    </xf>
    <xf numFmtId="0" fontId="29" fillId="3" borderId="12" xfId="27" quotePrefix="1" applyFont="1" applyFill="1" applyBorder="1" applyAlignment="1">
      <alignment horizontal="right" vertical="center" wrapText="1"/>
    </xf>
    <xf numFmtId="0" fontId="29" fillId="3" borderId="13" xfId="27" applyFont="1" applyFill="1" applyBorder="1" applyAlignment="1">
      <alignment horizontal="left" vertical="center" wrapText="1"/>
    </xf>
    <xf numFmtId="166" fontId="29" fillId="3" borderId="14" xfId="17" applyNumberFormat="1" applyFont="1" applyFill="1" applyBorder="1" applyAlignment="1">
      <alignment horizontal="center" vertical="center" wrapText="1"/>
    </xf>
    <xf numFmtId="0" fontId="29" fillId="3" borderId="1" xfId="16" applyFont="1" applyFill="1" applyBorder="1" applyAlignment="1">
      <alignment horizontal="center" vertical="center" wrapText="1"/>
    </xf>
    <xf numFmtId="164" fontId="29" fillId="3" borderId="1" xfId="17" applyNumberFormat="1" applyFont="1" applyFill="1" applyBorder="1" applyAlignment="1">
      <alignment horizontal="center" vertical="center" wrapText="1"/>
    </xf>
    <xf numFmtId="165" fontId="29" fillId="3" borderId="1" xfId="18" applyNumberFormat="1" applyFont="1" applyFill="1" applyBorder="1" applyAlignment="1">
      <alignment horizontal="center" vertical="center" wrapText="1"/>
    </xf>
    <xf numFmtId="165" fontId="29" fillId="3" borderId="8" xfId="19" applyNumberFormat="1" applyFont="1" applyFill="1" applyBorder="1" applyAlignment="1">
      <alignment horizontal="right" vertical="center"/>
    </xf>
    <xf numFmtId="0" fontId="25" fillId="5" borderId="3" xfId="0" applyFont="1" applyFill="1" applyBorder="1" applyAlignment="1">
      <alignment horizontal="center" vertical="center"/>
    </xf>
    <xf numFmtId="0" fontId="27" fillId="5" borderId="5" xfId="20" applyFont="1" applyFill="1" applyBorder="1" applyAlignment="1">
      <alignment vertical="center" wrapText="1"/>
    </xf>
    <xf numFmtId="0" fontId="27" fillId="5" borderId="5" xfId="21" applyFont="1" applyFill="1" applyBorder="1" applyAlignment="1">
      <alignment horizontal="right" vertical="center" wrapText="1"/>
    </xf>
    <xf numFmtId="165" fontId="27" fillId="5" borderId="16" xfId="24" applyNumberFormat="1" applyFont="1" applyFill="1" applyBorder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30" fillId="3" borderId="26" xfId="5" applyFont="1" applyFill="1" applyBorder="1" applyAlignment="1">
      <alignment vertical="center" wrapText="1"/>
    </xf>
    <xf numFmtId="0" fontId="30" fillId="3" borderId="11" xfId="5" applyFont="1" applyFill="1" applyBorder="1" applyAlignment="1">
      <alignment vertical="center" wrapText="1"/>
    </xf>
    <xf numFmtId="0" fontId="29" fillId="0" borderId="2" xfId="27" quotePrefix="1" applyFont="1" applyFill="1" applyBorder="1" applyAlignment="1">
      <alignment horizontal="right" vertical="center" wrapText="1"/>
    </xf>
    <xf numFmtId="0" fontId="29" fillId="3" borderId="24" xfId="16" applyFont="1" applyFill="1" applyBorder="1" applyAlignment="1">
      <alignment horizontal="center" vertical="center" wrapText="1"/>
    </xf>
    <xf numFmtId="164" fontId="29" fillId="3" borderId="24" xfId="17" applyNumberFormat="1" applyFont="1" applyFill="1" applyBorder="1" applyAlignment="1">
      <alignment horizontal="center" vertical="center" wrapText="1"/>
    </xf>
    <xf numFmtId="165" fontId="29" fillId="3" borderId="24" xfId="18" applyNumberFormat="1" applyFont="1" applyFill="1" applyBorder="1" applyAlignment="1">
      <alignment horizontal="center" vertical="center" wrapText="1"/>
    </xf>
    <xf numFmtId="165" fontId="29" fillId="3" borderId="18" xfId="19" applyNumberFormat="1" applyFont="1" applyFill="1" applyBorder="1" applyAlignment="1">
      <alignment horizontal="right" vertical="center"/>
    </xf>
    <xf numFmtId="0" fontId="29" fillId="0" borderId="12" xfId="27" quotePrefix="1" applyFont="1" applyFill="1" applyBorder="1" applyAlignment="1">
      <alignment horizontal="right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31" xfId="0" applyFont="1" applyBorder="1" applyAlignment="1">
      <alignment vertical="center"/>
    </xf>
    <xf numFmtId="0" fontId="25" fillId="0" borderId="32" xfId="0" applyFont="1" applyBorder="1" applyAlignment="1">
      <alignment vertical="center"/>
    </xf>
    <xf numFmtId="0" fontId="29" fillId="3" borderId="2" xfId="28" applyFont="1" applyFill="1" applyBorder="1" applyAlignment="1">
      <alignment horizontal="right" vertical="center" wrapText="1"/>
    </xf>
    <xf numFmtId="165" fontId="29" fillId="3" borderId="1" xfId="32" applyNumberFormat="1" applyFont="1" applyFill="1" applyBorder="1" applyAlignment="1">
      <alignment horizontal="right" vertical="center"/>
    </xf>
    <xf numFmtId="165" fontId="29" fillId="3" borderId="8" xfId="32" applyNumberFormat="1" applyFont="1" applyFill="1" applyBorder="1" applyAlignment="1">
      <alignment horizontal="right" vertical="center"/>
    </xf>
    <xf numFmtId="0" fontId="29" fillId="3" borderId="21" xfId="28" applyFont="1" applyFill="1" applyBorder="1" applyAlignment="1">
      <alignment horizontal="right" vertical="center" wrapText="1"/>
    </xf>
    <xf numFmtId="0" fontId="29" fillId="3" borderId="19" xfId="28" applyFont="1" applyFill="1" applyBorder="1" applyAlignment="1">
      <alignment horizontal="left" vertical="center" wrapText="1"/>
    </xf>
    <xf numFmtId="165" fontId="29" fillId="3" borderId="22" xfId="32" applyNumberFormat="1" applyFont="1" applyFill="1" applyBorder="1" applyAlignment="1">
      <alignment horizontal="right" vertical="center"/>
    </xf>
    <xf numFmtId="165" fontId="29" fillId="3" borderId="23" xfId="32" applyNumberFormat="1" applyFont="1" applyFill="1" applyBorder="1" applyAlignment="1">
      <alignment horizontal="right" vertical="center"/>
    </xf>
    <xf numFmtId="0" fontId="27" fillId="6" borderId="27" xfId="29" applyFont="1" applyFill="1" applyBorder="1" applyAlignment="1">
      <alignment horizontal="right" vertical="center"/>
    </xf>
    <xf numFmtId="165" fontId="27" fillId="6" borderId="29" xfId="33" applyNumberFormat="1" applyFont="1" applyFill="1" applyBorder="1" applyAlignment="1">
      <alignment horizontal="right" vertical="center"/>
    </xf>
    <xf numFmtId="165" fontId="27" fillId="6" borderId="29" xfId="37" applyNumberFormat="1" applyFont="1" applyFill="1" applyBorder="1" applyAlignment="1">
      <alignment horizontal="right" vertical="center"/>
    </xf>
    <xf numFmtId="165" fontId="27" fillId="6" borderId="30" xfId="38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5" fontId="29" fillId="3" borderId="15" xfId="19" applyNumberFormat="1" applyFont="1" applyFill="1" applyBorder="1" applyAlignment="1">
      <alignment horizontal="center" vertical="center"/>
    </xf>
    <xf numFmtId="165" fontId="29" fillId="3" borderId="17" xfId="19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 wrapText="1"/>
    </xf>
    <xf numFmtId="0" fontId="29" fillId="0" borderId="0" xfId="27" applyFont="1" applyFill="1" applyBorder="1" applyAlignment="1">
      <alignment horizontal="left" vertical="center" wrapText="1"/>
    </xf>
    <xf numFmtId="0" fontId="29" fillId="0" borderId="1" xfId="16" applyFont="1" applyFill="1" applyBorder="1" applyAlignment="1">
      <alignment horizontal="center" vertical="center" wrapText="1"/>
    </xf>
    <xf numFmtId="166" fontId="29" fillId="0" borderId="1" xfId="17" applyNumberFormat="1" applyFont="1" applyFill="1" applyBorder="1" applyAlignment="1">
      <alignment horizontal="center" vertical="center" wrapText="1"/>
    </xf>
    <xf numFmtId="165" fontId="29" fillId="0" borderId="1" xfId="18" applyNumberFormat="1" applyFont="1" applyFill="1" applyBorder="1" applyAlignment="1">
      <alignment horizontal="center" vertical="center" wrapText="1"/>
    </xf>
    <xf numFmtId="165" fontId="29" fillId="0" borderId="8" xfId="19" applyNumberFormat="1" applyFont="1" applyFill="1" applyBorder="1" applyAlignment="1">
      <alignment horizontal="right" vertical="center"/>
    </xf>
    <xf numFmtId="0" fontId="29" fillId="0" borderId="13" xfId="27" applyFont="1" applyFill="1" applyBorder="1" applyAlignment="1">
      <alignment horizontal="left" vertical="center" wrapText="1"/>
    </xf>
    <xf numFmtId="0" fontId="29" fillId="0" borderId="14" xfId="16" applyFont="1" applyFill="1" applyBorder="1" applyAlignment="1">
      <alignment horizontal="center" vertical="center" wrapText="1"/>
    </xf>
    <xf numFmtId="164" fontId="29" fillId="0" borderId="14" xfId="17" applyNumberFormat="1" applyFont="1" applyFill="1" applyBorder="1" applyAlignment="1">
      <alignment horizontal="center" vertical="center" wrapText="1"/>
    </xf>
    <xf numFmtId="165" fontId="29" fillId="0" borderId="14" xfId="18" applyNumberFormat="1" applyFont="1" applyFill="1" applyBorder="1" applyAlignment="1">
      <alignment horizontal="center" vertical="center" wrapText="1"/>
    </xf>
    <xf numFmtId="165" fontId="29" fillId="0" borderId="15" xfId="19" applyNumberFormat="1" applyFont="1" applyFill="1" applyBorder="1" applyAlignment="1">
      <alignment horizontal="right" vertical="center"/>
    </xf>
    <xf numFmtId="164" fontId="29" fillId="0" borderId="1" xfId="17" applyNumberFormat="1" applyFont="1" applyFill="1" applyBorder="1" applyAlignment="1">
      <alignment horizontal="center" vertical="center" wrapText="1"/>
    </xf>
    <xf numFmtId="0" fontId="27" fillId="0" borderId="12" xfId="27" quotePrefix="1" applyFont="1" applyFill="1" applyBorder="1" applyAlignment="1">
      <alignment horizontal="right" vertical="center" wrapText="1"/>
    </xf>
    <xf numFmtId="0" fontId="27" fillId="0" borderId="13" xfId="27" applyFont="1" applyFill="1" applyBorder="1" applyAlignment="1">
      <alignment horizontal="left" vertical="center" wrapText="1"/>
    </xf>
    <xf numFmtId="166" fontId="29" fillId="0" borderId="14" xfId="17" applyNumberFormat="1" applyFont="1" applyFill="1" applyBorder="1" applyAlignment="1">
      <alignment horizontal="center" vertical="center" wrapText="1"/>
    </xf>
    <xf numFmtId="0" fontId="27" fillId="0" borderId="10" xfId="27" quotePrefix="1" applyFont="1" applyFill="1" applyBorder="1" applyAlignment="1">
      <alignment horizontal="right" vertical="center" wrapText="1"/>
    </xf>
    <xf numFmtId="0" fontId="27" fillId="0" borderId="24" xfId="27" applyFont="1" applyFill="1" applyBorder="1" applyAlignment="1">
      <alignment horizontal="left" vertical="center" wrapText="1"/>
    </xf>
    <xf numFmtId="0" fontId="30" fillId="0" borderId="24" xfId="5" applyFont="1" applyFill="1" applyBorder="1" applyAlignment="1">
      <alignment vertical="center" wrapText="1"/>
    </xf>
    <xf numFmtId="0" fontId="30" fillId="0" borderId="18" xfId="5" applyFont="1" applyFill="1" applyBorder="1" applyAlignment="1">
      <alignment vertical="center" wrapText="1"/>
    </xf>
    <xf numFmtId="0" fontId="31" fillId="0" borderId="12" xfId="27" quotePrefix="1" applyFont="1" applyFill="1" applyBorder="1" applyAlignment="1">
      <alignment horizontal="right" vertical="center" wrapText="1"/>
    </xf>
    <xf numFmtId="0" fontId="31" fillId="0" borderId="13" xfId="27" applyFont="1" applyFill="1" applyBorder="1" applyAlignment="1">
      <alignment horizontal="left" vertical="center" wrapText="1"/>
    </xf>
    <xf numFmtId="164" fontId="34" fillId="0" borderId="14" xfId="17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34" fillId="0" borderId="14" xfId="16" applyFont="1" applyFill="1" applyBorder="1" applyAlignment="1">
      <alignment horizontal="center" vertical="center" wrapText="1"/>
    </xf>
    <xf numFmtId="0" fontId="27" fillId="0" borderId="2" xfId="27" quotePrefix="1" applyFont="1" applyFill="1" applyBorder="1" applyAlignment="1">
      <alignment horizontal="right" vertical="center" wrapText="1"/>
    </xf>
    <xf numFmtId="0" fontId="27" fillId="0" borderId="0" xfId="27" applyFont="1" applyFill="1" applyBorder="1" applyAlignment="1">
      <alignment horizontal="left" vertical="center" wrapText="1"/>
    </xf>
    <xf numFmtId="0" fontId="29" fillId="3" borderId="25" xfId="16" applyFont="1" applyFill="1" applyBorder="1" applyAlignment="1">
      <alignment horizontal="center" vertical="center" wrapText="1"/>
    </xf>
    <xf numFmtId="164" fontId="29" fillId="3" borderId="25" xfId="17" applyNumberFormat="1" applyFont="1" applyFill="1" applyBorder="1" applyAlignment="1">
      <alignment horizontal="center" vertical="center" wrapText="1"/>
    </xf>
    <xf numFmtId="165" fontId="29" fillId="3" borderId="25" xfId="18" applyNumberFormat="1" applyFont="1" applyFill="1" applyBorder="1" applyAlignment="1">
      <alignment horizontal="center" vertical="center" wrapText="1"/>
    </xf>
    <xf numFmtId="165" fontId="29" fillId="3" borderId="33" xfId="19" applyNumberFormat="1" applyFont="1" applyFill="1" applyBorder="1" applyAlignment="1">
      <alignment horizontal="right" vertical="center"/>
    </xf>
    <xf numFmtId="0" fontId="29" fillId="3" borderId="2" xfId="27" quotePrefix="1" applyFont="1" applyFill="1" applyBorder="1" applyAlignment="1">
      <alignment horizontal="right" vertical="center" wrapText="1"/>
    </xf>
    <xf numFmtId="0" fontId="29" fillId="3" borderId="0" xfId="27" applyFont="1" applyFill="1" applyBorder="1" applyAlignment="1">
      <alignment horizontal="left" vertical="center" wrapText="1"/>
    </xf>
    <xf numFmtId="0" fontId="29" fillId="3" borderId="0" xfId="16" applyFont="1" applyFill="1" applyBorder="1" applyAlignment="1">
      <alignment horizontal="center" vertical="center" wrapText="1"/>
    </xf>
    <xf numFmtId="164" fontId="29" fillId="3" borderId="0" xfId="17" applyNumberFormat="1" applyFont="1" applyFill="1" applyBorder="1" applyAlignment="1">
      <alignment horizontal="center" vertical="center" wrapText="1"/>
    </xf>
    <xf numFmtId="165" fontId="29" fillId="3" borderId="0" xfId="18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vertical="center"/>
    </xf>
    <xf numFmtId="0" fontId="29" fillId="3" borderId="19" xfId="28" applyFont="1" applyFill="1" applyBorder="1" applyAlignment="1">
      <alignment horizontal="left" vertical="center" wrapText="1"/>
    </xf>
    <xf numFmtId="0" fontId="27" fillId="6" borderId="28" xfId="29" applyFont="1" applyFill="1" applyBorder="1" applyAlignment="1">
      <alignment horizontal="left" vertical="center" wrapText="1"/>
    </xf>
    <xf numFmtId="0" fontId="32" fillId="3" borderId="0" xfId="39" applyFont="1" applyFill="1" applyAlignment="1">
      <alignment horizontal="left" vertical="center"/>
    </xf>
    <xf numFmtId="0" fontId="27" fillId="7" borderId="6" xfId="13" applyFont="1" applyFill="1" applyBorder="1" applyAlignment="1">
      <alignment horizontal="center" vertical="center" wrapText="1"/>
    </xf>
    <xf numFmtId="0" fontId="29" fillId="3" borderId="5" xfId="28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47">
    <cellStyle name="Description" xfId="1" xr:uid="{00000000-0005-0000-0000-000000000000}"/>
    <cellStyle name="Désignation : article avec prix exporté sans description" xfId="27" xr:uid="{00000000-0005-0000-0000-000001000000}"/>
    <cellStyle name="Désignation : pour un B.P.U. exporté sans les titres" xfId="41" xr:uid="{00000000-0005-0000-0000-000002000000}"/>
    <cellStyle name="Entête tableau" xfId="13" xr:uid="{00000000-0005-0000-0000-000003000000}"/>
    <cellStyle name="Localisation" xfId="2" xr:uid="{00000000-0005-0000-0000-000004000000}"/>
    <cellStyle name="Mention prix 'Hors-Taxes'" xfId="42" xr:uid="{00000000-0005-0000-0000-000005000000}"/>
    <cellStyle name="Normal" xfId="0" builtinId="0" customBuiltin="1"/>
    <cellStyle name="Numéro" xfId="14" xr:uid="{00000000-0005-0000-0000-000007000000}"/>
    <cellStyle name="Post-it" xfId="40" xr:uid="{00000000-0005-0000-0000-000008000000}"/>
    <cellStyle name="Prix unitaire" xfId="18" xr:uid="{00000000-0005-0000-0000-000009000000}"/>
    <cellStyle name="Quantité" xfId="17" xr:uid="{00000000-0005-0000-0000-00000A000000}"/>
    <cellStyle name="Rabais commercial : intitulé" xfId="34" xr:uid="{00000000-0005-0000-0000-00000B000000}"/>
    <cellStyle name="Rabais commercial : montant" xfId="35" xr:uid="{00000000-0005-0000-0000-00000C000000}"/>
    <cellStyle name="Rabais commercial : titre 'total remisé'" xfId="36" xr:uid="{00000000-0005-0000-0000-00000D000000}"/>
    <cellStyle name="T.A.O. : prix anormalement bas" xfId="30" xr:uid="{00000000-0005-0000-0000-00000E000000}"/>
    <cellStyle name="T.A.O. : prix anormalement haut" xfId="31" xr:uid="{00000000-0005-0000-0000-00000F000000}"/>
    <cellStyle name="T.A.O. : prix maximum" xfId="12" xr:uid="{00000000-0005-0000-0000-000010000000}"/>
    <cellStyle name="T.A.O. : prix minimum" xfId="11" xr:uid="{00000000-0005-0000-0000-000011000000}"/>
    <cellStyle name="Tableau 'entête', style n°1" xfId="43" xr:uid="{00000000-0005-0000-0000-000012000000}"/>
    <cellStyle name="Tableau 'entête', style n°2" xfId="44" xr:uid="{00000000-0005-0000-0000-000013000000}"/>
    <cellStyle name="Tableau 'entête', style n°3" xfId="45" xr:uid="{00000000-0005-0000-0000-000014000000}"/>
    <cellStyle name="Tableau 'entête', style n°4" xfId="46" xr:uid="{00000000-0005-0000-0000-000015000000}"/>
    <cellStyle name="Tableau récapitulatif: désignation article" xfId="28" xr:uid="{00000000-0005-0000-0000-000016000000}"/>
    <cellStyle name="Tableau récapitulatif: intitulé du tableau" xfId="39" xr:uid="{00000000-0005-0000-0000-000017000000}"/>
    <cellStyle name="Tableau récapitulatif: montant article" xfId="32" xr:uid="{00000000-0005-0000-0000-000018000000}"/>
    <cellStyle name="Tableau récapitulatif: montant total H.T." xfId="33" xr:uid="{00000000-0005-0000-0000-000019000000}"/>
    <cellStyle name="Tableau récapitulatif: montant total T.T.C." xfId="38" xr:uid="{00000000-0005-0000-0000-00001A000000}"/>
    <cellStyle name="Tableau récapitulatif: montant total T.V.A" xfId="37" xr:uid="{00000000-0005-0000-0000-00001B000000}"/>
    <cellStyle name="Tableau récapitulatif: titre 'total...'" xfId="29" xr:uid="{00000000-0005-0000-0000-00001C000000}"/>
    <cellStyle name="Titre 1" xfId="4" xr:uid="{00000000-0005-0000-0000-00001D000000}"/>
    <cellStyle name="Titre 2" xfId="5" xr:uid="{00000000-0005-0000-0000-00001E000000}"/>
    <cellStyle name="Titre 3" xfId="6" xr:uid="{00000000-0005-0000-0000-00001F000000}"/>
    <cellStyle name="Titre 4" xfId="7" xr:uid="{00000000-0005-0000-0000-000020000000}"/>
    <cellStyle name="Titre 5" xfId="8" xr:uid="{00000000-0005-0000-0000-000021000000}"/>
    <cellStyle name="Titre 6" xfId="9" xr:uid="{00000000-0005-0000-0000-000022000000}"/>
    <cellStyle name="Titre 7" xfId="10" xr:uid="{00000000-0005-0000-0000-000023000000}"/>
    <cellStyle name="Titre 'Tranche'" xfId="3" xr:uid="{00000000-0005-0000-0000-000024000000}"/>
    <cellStyle name="Total : montant H.T" xfId="24" xr:uid="{00000000-0005-0000-0000-000025000000}"/>
    <cellStyle name="Total : montant T.T.C." xfId="26" xr:uid="{00000000-0005-0000-0000-000026000000}"/>
    <cellStyle name="Total : montant T.V.A." xfId="25" xr:uid="{00000000-0005-0000-0000-000027000000}"/>
    <cellStyle name="Total : titre 'H.T.'" xfId="21" xr:uid="{00000000-0005-0000-0000-000028000000}"/>
    <cellStyle name="Total : titre 'T.T.C.'" xfId="23" xr:uid="{00000000-0005-0000-0000-000029000000}"/>
    <cellStyle name="Total : titre 'T.V.A.'" xfId="22" xr:uid="{00000000-0005-0000-0000-00002A000000}"/>
    <cellStyle name="Total : titre 'total...'" xfId="20" xr:uid="{00000000-0005-0000-0000-00002B000000}"/>
    <cellStyle name="Total article" xfId="19" xr:uid="{00000000-0005-0000-0000-00002C000000}"/>
    <cellStyle name="Unité" xfId="16" xr:uid="{00000000-0005-0000-0000-00002D000000}"/>
    <cellStyle name="Unité (en lettres pour B.P.U.)" xfId="15" xr:uid="{00000000-0005-0000-0000-00002E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95251</xdr:rowOff>
    </xdr:from>
    <xdr:to>
      <xdr:col>1</xdr:col>
      <xdr:colOff>161925</xdr:colOff>
      <xdr:row>1</xdr:row>
      <xdr:rowOff>171450</xdr:rowOff>
    </xdr:to>
    <xdr:pic>
      <xdr:nvPicPr>
        <xdr:cNvPr id="3" name="Image 2" descr="Logo court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1"/>
          <a:ext cx="723900" cy="380999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95251</xdr:rowOff>
    </xdr:from>
    <xdr:ext cx="723900" cy="380999"/>
    <xdr:pic>
      <xdr:nvPicPr>
        <xdr:cNvPr id="2" name="Image 1" descr="Logo court.jpg">
          <a:extLst>
            <a:ext uri="{FF2B5EF4-FFF2-40B4-BE49-F238E27FC236}">
              <a16:creationId xmlns:a16="http://schemas.microsoft.com/office/drawing/2014/main" id="{E8CBEA05-8AA0-41D3-B136-2371805AE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1"/>
          <a:ext cx="723900" cy="3809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raînée de condensation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Traînée de condensation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raînée de condensation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4"/>
  <sheetViews>
    <sheetView tabSelected="1" topLeftCell="A100" zoomScaleNormal="100" workbookViewId="0">
      <selection activeCell="E100" sqref="E100:E104"/>
    </sheetView>
  </sheetViews>
  <sheetFormatPr baseColWidth="10" defaultRowHeight="14.25" x14ac:dyDescent="0.15"/>
  <cols>
    <col min="1" max="1" width="7.375" style="3" customWidth="1"/>
    <col min="2" max="2" width="41.375" style="3" customWidth="1"/>
    <col min="3" max="3" width="7.375" style="3" customWidth="1"/>
    <col min="4" max="4" width="12" style="3" customWidth="1"/>
    <col min="5" max="5" width="11.125" style="3" customWidth="1"/>
    <col min="6" max="6" width="13.625" style="3" customWidth="1"/>
    <col min="7" max="16384" width="11" style="3"/>
  </cols>
  <sheetData>
    <row r="1" spans="1:9" ht="24" x14ac:dyDescent="0.15">
      <c r="A1" s="113" t="s">
        <v>145</v>
      </c>
      <c r="B1" s="113"/>
      <c r="C1" s="113"/>
      <c r="D1" s="113"/>
      <c r="E1" s="113"/>
      <c r="F1" s="113"/>
      <c r="G1" s="1"/>
      <c r="H1" s="1"/>
      <c r="I1" s="1"/>
    </row>
    <row r="2" spans="1:9" x14ac:dyDescent="0.15">
      <c r="A2" s="118"/>
      <c r="B2" s="118"/>
      <c r="C2" s="118"/>
      <c r="D2" s="118"/>
      <c r="E2" s="118"/>
      <c r="F2" s="118"/>
      <c r="G2" s="4"/>
    </row>
    <row r="3" spans="1:9" ht="64.5" customHeight="1" x14ac:dyDescent="0.15">
      <c r="A3" s="114" t="s">
        <v>146</v>
      </c>
      <c r="B3" s="114"/>
      <c r="C3" s="114"/>
      <c r="D3" s="114"/>
      <c r="E3" s="114"/>
      <c r="F3" s="114"/>
      <c r="G3" s="67"/>
      <c r="H3" s="67"/>
      <c r="I3" s="67"/>
    </row>
    <row r="4" spans="1:9" ht="13.5" customHeight="1" x14ac:dyDescent="0.15">
      <c r="A4" s="2"/>
      <c r="B4" s="2"/>
      <c r="C4" s="2"/>
      <c r="D4" s="2"/>
      <c r="E4" s="2"/>
      <c r="F4" s="2"/>
      <c r="G4" s="67"/>
      <c r="H4" s="67"/>
      <c r="I4" s="67"/>
    </row>
    <row r="5" spans="1:9" ht="17.25" customHeight="1" x14ac:dyDescent="0.15">
      <c r="A5" s="117" t="s">
        <v>108</v>
      </c>
      <c r="B5" s="117"/>
      <c r="C5" s="117"/>
      <c r="D5" s="117"/>
      <c r="E5" s="117"/>
      <c r="F5" s="117"/>
      <c r="G5" s="67"/>
      <c r="H5" s="67"/>
      <c r="I5" s="67"/>
    </row>
    <row r="6" spans="1:9" ht="20.25" x14ac:dyDescent="0.15">
      <c r="B6" s="71"/>
      <c r="E6" s="4"/>
      <c r="F6" s="4"/>
      <c r="G6" s="4"/>
    </row>
    <row r="7" spans="1:9" ht="19.5" x14ac:dyDescent="0.2">
      <c r="A7" s="115" t="s">
        <v>150</v>
      </c>
      <c r="B7" s="116"/>
      <c r="C7" s="116"/>
      <c r="D7" s="116"/>
      <c r="E7" s="116"/>
      <c r="F7" s="116"/>
      <c r="G7" s="68"/>
      <c r="H7" s="68"/>
      <c r="I7" s="68"/>
    </row>
    <row r="8" spans="1:9" ht="15" thickBot="1" x14ac:dyDescent="0.2"/>
    <row r="9" spans="1:9" ht="21" customHeight="1" x14ac:dyDescent="0.15">
      <c r="A9" s="5" t="s">
        <v>0</v>
      </c>
      <c r="B9" s="6" t="s">
        <v>1</v>
      </c>
      <c r="C9" s="7" t="s">
        <v>2</v>
      </c>
      <c r="D9" s="7" t="s">
        <v>3</v>
      </c>
      <c r="E9" s="7" t="s">
        <v>4</v>
      </c>
      <c r="F9" s="8" t="s">
        <v>5</v>
      </c>
    </row>
    <row r="10" spans="1:9" ht="15" customHeight="1" x14ac:dyDescent="0.15">
      <c r="A10" s="9" t="s">
        <v>6</v>
      </c>
      <c r="B10" s="10" t="s">
        <v>121</v>
      </c>
      <c r="C10" s="10"/>
      <c r="D10" s="11"/>
      <c r="E10" s="11"/>
      <c r="F10" s="12"/>
    </row>
    <row r="11" spans="1:9" ht="27" customHeight="1" x14ac:dyDescent="0.15">
      <c r="A11" s="83" t="s">
        <v>8</v>
      </c>
      <c r="B11" s="84" t="s">
        <v>9</v>
      </c>
      <c r="C11" s="78" t="s">
        <v>10</v>
      </c>
      <c r="D11" s="79">
        <v>1</v>
      </c>
      <c r="E11" s="80"/>
      <c r="F11" s="81">
        <f t="shared" ref="F11" si="0">ROUND(D11*E11,2)</f>
        <v>0</v>
      </c>
    </row>
    <row r="12" spans="1:9" ht="15" customHeight="1" x14ac:dyDescent="0.15">
      <c r="A12" s="83" t="s">
        <v>11</v>
      </c>
      <c r="B12" s="84" t="s">
        <v>95</v>
      </c>
      <c r="C12" s="78" t="s">
        <v>10</v>
      </c>
      <c r="D12" s="79">
        <v>1</v>
      </c>
      <c r="E12" s="80"/>
      <c r="F12" s="81">
        <f>ROUND(D12*E12,2)</f>
        <v>0</v>
      </c>
    </row>
    <row r="13" spans="1:9" ht="11.25" customHeight="1" x14ac:dyDescent="0.15">
      <c r="A13" s="19"/>
      <c r="B13" s="20" t="s">
        <v>12</v>
      </c>
      <c r="C13" s="20"/>
      <c r="D13" s="20"/>
      <c r="E13" s="21" t="s">
        <v>13</v>
      </c>
      <c r="F13" s="22">
        <f>SUM(F11:F12)</f>
        <v>0</v>
      </c>
    </row>
    <row r="14" spans="1:9" x14ac:dyDescent="0.15">
      <c r="A14" s="23"/>
      <c r="B14" s="24"/>
      <c r="C14" s="25"/>
      <c r="D14" s="25"/>
      <c r="E14" s="25"/>
      <c r="F14" s="26"/>
    </row>
    <row r="15" spans="1:9" ht="15" x14ac:dyDescent="0.15">
      <c r="A15" s="9" t="s">
        <v>14</v>
      </c>
      <c r="B15" s="10" t="s">
        <v>15</v>
      </c>
      <c r="C15" s="10"/>
      <c r="D15" s="11"/>
      <c r="E15" s="11"/>
      <c r="F15" s="12"/>
    </row>
    <row r="16" spans="1:9" x14ac:dyDescent="0.15">
      <c r="A16" s="27" t="s">
        <v>16</v>
      </c>
      <c r="B16" s="28" t="s">
        <v>17</v>
      </c>
      <c r="C16" s="29"/>
      <c r="D16" s="29"/>
      <c r="E16" s="29"/>
      <c r="F16" s="30"/>
    </row>
    <row r="17" spans="1:6" x14ac:dyDescent="0.15">
      <c r="A17" s="47" t="s">
        <v>18</v>
      </c>
      <c r="B17" s="72" t="s">
        <v>20</v>
      </c>
      <c r="C17" s="73" t="s">
        <v>10</v>
      </c>
      <c r="D17" s="82">
        <v>1</v>
      </c>
      <c r="E17" s="75"/>
      <c r="F17" s="76">
        <f>ROUND(D17*E17,2)</f>
        <v>0</v>
      </c>
    </row>
    <row r="18" spans="1:6" x14ac:dyDescent="0.15">
      <c r="A18" s="38"/>
      <c r="B18" s="39" t="s">
        <v>105</v>
      </c>
      <c r="C18" s="39"/>
      <c r="D18" s="39"/>
      <c r="E18" s="40" t="s">
        <v>13</v>
      </c>
      <c r="F18" s="41">
        <f>SUM(F17:F17)</f>
        <v>0</v>
      </c>
    </row>
    <row r="19" spans="1:6" x14ac:dyDescent="0.15">
      <c r="A19" s="42"/>
      <c r="B19" s="24"/>
      <c r="C19" s="24"/>
      <c r="D19" s="24"/>
      <c r="E19" s="24"/>
      <c r="F19" s="26"/>
    </row>
    <row r="20" spans="1:6" x14ac:dyDescent="0.15">
      <c r="A20" s="27" t="s">
        <v>21</v>
      </c>
      <c r="B20" s="28" t="s">
        <v>22</v>
      </c>
      <c r="C20" s="29"/>
      <c r="D20" s="29"/>
      <c r="E20" s="29"/>
      <c r="F20" s="30"/>
    </row>
    <row r="21" spans="1:6" x14ac:dyDescent="0.15">
      <c r="A21" s="52" t="s">
        <v>23</v>
      </c>
      <c r="B21" s="77" t="s">
        <v>24</v>
      </c>
      <c r="C21" s="78" t="s">
        <v>106</v>
      </c>
      <c r="D21" s="85">
        <v>10</v>
      </c>
      <c r="E21" s="80"/>
      <c r="F21" s="81">
        <f t="shared" ref="F21" si="1">ROUND(D21*E21,2)</f>
        <v>0</v>
      </c>
    </row>
    <row r="22" spans="1:6" x14ac:dyDescent="0.15">
      <c r="A22" s="38"/>
      <c r="B22" s="39" t="s">
        <v>104</v>
      </c>
      <c r="C22" s="39"/>
      <c r="D22" s="39"/>
      <c r="E22" s="40" t="s">
        <v>13</v>
      </c>
      <c r="F22" s="41">
        <f>SUM(F21:F21)</f>
        <v>0</v>
      </c>
    </row>
    <row r="23" spans="1:6" x14ac:dyDescent="0.15">
      <c r="A23" s="42"/>
      <c r="B23" s="24"/>
      <c r="C23" s="24"/>
      <c r="D23" s="24"/>
      <c r="E23" s="24"/>
      <c r="F23" s="26"/>
    </row>
    <row r="24" spans="1:6" x14ac:dyDescent="0.15">
      <c r="A24" s="86" t="s">
        <v>25</v>
      </c>
      <c r="B24" s="87" t="s">
        <v>26</v>
      </c>
      <c r="C24" s="88"/>
      <c r="D24" s="88"/>
      <c r="E24" s="88"/>
      <c r="F24" s="89"/>
    </row>
    <row r="25" spans="1:6" x14ac:dyDescent="0.15">
      <c r="A25" s="52" t="s">
        <v>27</v>
      </c>
      <c r="B25" s="77" t="s">
        <v>26</v>
      </c>
      <c r="C25" s="78" t="s">
        <v>10</v>
      </c>
      <c r="D25" s="79">
        <v>1</v>
      </c>
      <c r="E25" s="80"/>
      <c r="F25" s="81">
        <f>ROUND(D25*E25,2)</f>
        <v>0</v>
      </c>
    </row>
    <row r="26" spans="1:6" x14ac:dyDescent="0.15">
      <c r="A26" s="38"/>
      <c r="B26" s="39" t="s">
        <v>103</v>
      </c>
      <c r="C26" s="39"/>
      <c r="D26" s="39"/>
      <c r="E26" s="40" t="s">
        <v>13</v>
      </c>
      <c r="F26" s="41">
        <f>SUM(F25:F25)</f>
        <v>0</v>
      </c>
    </row>
    <row r="27" spans="1:6" x14ac:dyDescent="0.15">
      <c r="A27" s="42"/>
      <c r="B27" s="24"/>
      <c r="C27" s="24"/>
      <c r="D27" s="24"/>
      <c r="E27" s="24"/>
      <c r="F27" s="26"/>
    </row>
    <row r="28" spans="1:6" x14ac:dyDescent="0.15">
      <c r="A28" s="27" t="s">
        <v>28</v>
      </c>
      <c r="B28" s="28" t="s">
        <v>31</v>
      </c>
      <c r="C28" s="29"/>
      <c r="D28" s="29"/>
      <c r="E28" s="29"/>
      <c r="F28" s="30"/>
    </row>
    <row r="29" spans="1:6" x14ac:dyDescent="0.15">
      <c r="A29" s="52" t="s">
        <v>29</v>
      </c>
      <c r="B29" s="77" t="s">
        <v>32</v>
      </c>
      <c r="C29" s="78" t="s">
        <v>30</v>
      </c>
      <c r="D29" s="85">
        <v>30</v>
      </c>
      <c r="E29" s="80"/>
      <c r="F29" s="81">
        <f t="shared" ref="F29:F30" si="2">ROUND(D29*E29,2)</f>
        <v>0</v>
      </c>
    </row>
    <row r="30" spans="1:6" x14ac:dyDescent="0.15">
      <c r="A30" s="52" t="s">
        <v>114</v>
      </c>
      <c r="B30" s="77" t="s">
        <v>111</v>
      </c>
      <c r="C30" s="78" t="s">
        <v>106</v>
      </c>
      <c r="D30" s="85">
        <v>20</v>
      </c>
      <c r="E30" s="80"/>
      <c r="F30" s="81">
        <f t="shared" si="2"/>
        <v>0</v>
      </c>
    </row>
    <row r="31" spans="1:6" x14ac:dyDescent="0.15">
      <c r="A31" s="38"/>
      <c r="B31" s="39" t="s">
        <v>102</v>
      </c>
      <c r="C31" s="39"/>
      <c r="D31" s="39"/>
      <c r="E31" s="40" t="s">
        <v>13</v>
      </c>
      <c r="F31" s="41">
        <f>SUM(F29:F30)</f>
        <v>0</v>
      </c>
    </row>
    <row r="32" spans="1:6" x14ac:dyDescent="0.15">
      <c r="A32" s="42"/>
      <c r="B32" s="24"/>
      <c r="C32" s="24"/>
      <c r="D32" s="24"/>
      <c r="E32" s="24"/>
      <c r="F32" s="26"/>
    </row>
    <row r="33" spans="1:6" x14ac:dyDescent="0.15">
      <c r="A33" s="19"/>
      <c r="B33" s="20" t="s">
        <v>33</v>
      </c>
      <c r="C33" s="20"/>
      <c r="D33" s="20"/>
      <c r="E33" s="21" t="s">
        <v>13</v>
      </c>
      <c r="F33" s="22">
        <f>F18+F22+F2+F31+F26</f>
        <v>0</v>
      </c>
    </row>
    <row r="34" spans="1:6" x14ac:dyDescent="0.15">
      <c r="A34" s="23"/>
      <c r="B34" s="24"/>
      <c r="C34" s="25"/>
      <c r="D34" s="25"/>
      <c r="E34" s="25"/>
      <c r="F34" s="26"/>
    </row>
    <row r="35" spans="1:6" ht="15" x14ac:dyDescent="0.15">
      <c r="A35" s="9" t="s">
        <v>34</v>
      </c>
      <c r="B35" s="10" t="s">
        <v>50</v>
      </c>
      <c r="C35" s="10"/>
      <c r="D35" s="11"/>
      <c r="E35" s="11"/>
      <c r="F35" s="12"/>
    </row>
    <row r="36" spans="1:6" x14ac:dyDescent="0.15">
      <c r="A36" s="27" t="s">
        <v>35</v>
      </c>
      <c r="B36" s="28" t="s">
        <v>51</v>
      </c>
      <c r="C36" s="29"/>
      <c r="D36" s="29"/>
      <c r="E36" s="29"/>
      <c r="F36" s="30"/>
    </row>
    <row r="37" spans="1:6" x14ac:dyDescent="0.15">
      <c r="A37" s="52" t="s">
        <v>36</v>
      </c>
      <c r="B37" s="77" t="s">
        <v>52</v>
      </c>
      <c r="C37" s="78" t="s">
        <v>30</v>
      </c>
      <c r="D37" s="85">
        <v>62</v>
      </c>
      <c r="E37" s="80"/>
      <c r="F37" s="81">
        <f t="shared" ref="F37" si="3">ROUND(D37*E37,2)</f>
        <v>0</v>
      </c>
    </row>
    <row r="38" spans="1:6" x14ac:dyDescent="0.15">
      <c r="A38" s="38"/>
      <c r="B38" s="39" t="s">
        <v>99</v>
      </c>
      <c r="C38" s="39"/>
      <c r="D38" s="39"/>
      <c r="E38" s="40" t="s">
        <v>13</v>
      </c>
      <c r="F38" s="41">
        <f>SUM(F37:F37)</f>
        <v>0</v>
      </c>
    </row>
    <row r="39" spans="1:6" x14ac:dyDescent="0.15">
      <c r="A39" s="42"/>
      <c r="B39" s="24"/>
      <c r="C39" s="24"/>
      <c r="D39" s="24"/>
      <c r="E39" s="24"/>
      <c r="F39" s="26"/>
    </row>
    <row r="40" spans="1:6" x14ac:dyDescent="0.15">
      <c r="A40" s="27" t="s">
        <v>37</v>
      </c>
      <c r="B40" s="28" t="s">
        <v>53</v>
      </c>
      <c r="C40" s="29"/>
      <c r="D40" s="29"/>
      <c r="E40" s="29"/>
      <c r="F40" s="30"/>
    </row>
    <row r="41" spans="1:6" x14ac:dyDescent="0.15">
      <c r="A41" s="31" t="s">
        <v>38</v>
      </c>
      <c r="B41" s="32" t="s">
        <v>112</v>
      </c>
      <c r="C41" s="15"/>
      <c r="D41" s="33"/>
      <c r="E41" s="17"/>
      <c r="F41" s="18"/>
    </row>
    <row r="42" spans="1:6" x14ac:dyDescent="0.15">
      <c r="A42" s="31" t="s">
        <v>115</v>
      </c>
      <c r="B42" s="91" t="s">
        <v>109</v>
      </c>
      <c r="C42" s="78" t="s">
        <v>30</v>
      </c>
      <c r="D42" s="85">
        <v>125</v>
      </c>
      <c r="E42" s="80"/>
      <c r="F42" s="81">
        <f>ROUND(D42*E42,2)</f>
        <v>0</v>
      </c>
    </row>
    <row r="43" spans="1:6" x14ac:dyDescent="0.15">
      <c r="A43" s="52" t="s">
        <v>39</v>
      </c>
      <c r="B43" s="77" t="s">
        <v>54</v>
      </c>
      <c r="C43" s="78" t="s">
        <v>19</v>
      </c>
      <c r="D43" s="92">
        <v>5</v>
      </c>
      <c r="E43" s="80"/>
      <c r="F43" s="81">
        <f t="shared" ref="F43" si="4">ROUND(D43*E43,2)</f>
        <v>0</v>
      </c>
    </row>
    <row r="44" spans="1:6" x14ac:dyDescent="0.15">
      <c r="A44" s="38"/>
      <c r="B44" s="39" t="s">
        <v>100</v>
      </c>
      <c r="C44" s="39"/>
      <c r="D44" s="39"/>
      <c r="E44" s="40" t="s">
        <v>13</v>
      </c>
      <c r="F44" s="41">
        <f>SUM(F41:F43)</f>
        <v>0</v>
      </c>
    </row>
    <row r="45" spans="1:6" x14ac:dyDescent="0.15">
      <c r="A45" s="42"/>
      <c r="B45" s="24"/>
      <c r="C45" s="24"/>
      <c r="D45" s="24"/>
      <c r="E45" s="24"/>
      <c r="F45" s="26"/>
    </row>
    <row r="46" spans="1:6" x14ac:dyDescent="0.15">
      <c r="A46" s="27" t="s">
        <v>40</v>
      </c>
      <c r="B46" s="28" t="s">
        <v>55</v>
      </c>
      <c r="C46" s="29"/>
      <c r="D46" s="29"/>
      <c r="E46" s="29"/>
      <c r="F46" s="30"/>
    </row>
    <row r="47" spans="1:6" x14ac:dyDescent="0.15">
      <c r="A47" s="31" t="s">
        <v>41</v>
      </c>
      <c r="B47" s="32" t="s">
        <v>113</v>
      </c>
      <c r="C47" s="15"/>
      <c r="D47" s="33"/>
      <c r="E47" s="17"/>
      <c r="F47" s="18"/>
    </row>
    <row r="48" spans="1:6" x14ac:dyDescent="0.15">
      <c r="A48" s="31" t="s">
        <v>116</v>
      </c>
      <c r="B48" s="91" t="s">
        <v>56</v>
      </c>
      <c r="C48" s="78" t="s">
        <v>30</v>
      </c>
      <c r="D48" s="85">
        <v>100</v>
      </c>
      <c r="E48" s="80"/>
      <c r="F48" s="81">
        <f t="shared" ref="F48" si="5">ROUND(D48*E48,2)</f>
        <v>0</v>
      </c>
    </row>
    <row r="49" spans="1:6" x14ac:dyDescent="0.15">
      <c r="A49" s="31" t="s">
        <v>117</v>
      </c>
      <c r="B49" s="91" t="s">
        <v>57</v>
      </c>
      <c r="C49" s="78" t="s">
        <v>19</v>
      </c>
      <c r="D49" s="92">
        <v>7</v>
      </c>
      <c r="E49" s="80"/>
      <c r="F49" s="81">
        <f t="shared" ref="F49" si="6">ROUND(D49*E49,2)</f>
        <v>0</v>
      </c>
    </row>
    <row r="50" spans="1:6" x14ac:dyDescent="0.15">
      <c r="A50" s="38"/>
      <c r="B50" s="39" t="s">
        <v>101</v>
      </c>
      <c r="C50" s="39"/>
      <c r="D50" s="39"/>
      <c r="E50" s="40" t="s">
        <v>13</v>
      </c>
      <c r="F50" s="41">
        <f>SUM(F47:F49)</f>
        <v>0</v>
      </c>
    </row>
    <row r="51" spans="1:6" x14ac:dyDescent="0.15">
      <c r="A51" s="42"/>
      <c r="B51" s="24"/>
      <c r="C51" s="24"/>
      <c r="D51" s="24"/>
      <c r="E51" s="24"/>
      <c r="F51" s="26"/>
    </row>
    <row r="52" spans="1:6" x14ac:dyDescent="0.15">
      <c r="A52" s="19"/>
      <c r="B52" s="20" t="s">
        <v>58</v>
      </c>
      <c r="C52" s="20"/>
      <c r="D52" s="20"/>
      <c r="E52" s="21" t="s">
        <v>13</v>
      </c>
      <c r="F52" s="22">
        <f>F38+F44+F50</f>
        <v>0</v>
      </c>
    </row>
    <row r="53" spans="1:6" x14ac:dyDescent="0.15">
      <c r="A53" s="23"/>
      <c r="B53" s="24"/>
      <c r="C53" s="25"/>
      <c r="D53" s="25"/>
      <c r="E53" s="25"/>
      <c r="F53" s="26"/>
    </row>
    <row r="54" spans="1:6" ht="15" x14ac:dyDescent="0.15">
      <c r="A54" s="9">
        <v>4</v>
      </c>
      <c r="B54" s="10" t="s">
        <v>59</v>
      </c>
      <c r="C54" s="10"/>
      <c r="D54" s="11"/>
      <c r="E54" s="11"/>
      <c r="F54" s="12"/>
    </row>
    <row r="55" spans="1:6" x14ac:dyDescent="0.15">
      <c r="A55" s="27" t="s">
        <v>42</v>
      </c>
      <c r="B55" s="28" t="s">
        <v>61</v>
      </c>
      <c r="C55" s="45"/>
      <c r="D55" s="45"/>
      <c r="E55" s="45"/>
      <c r="F55" s="46"/>
    </row>
    <row r="56" spans="1:6" ht="27" x14ac:dyDescent="0.15">
      <c r="A56" s="31" t="s">
        <v>43</v>
      </c>
      <c r="B56" s="32" t="s">
        <v>62</v>
      </c>
      <c r="C56" s="15"/>
      <c r="D56" s="33"/>
      <c r="E56" s="17"/>
      <c r="F56" s="18"/>
    </row>
    <row r="57" spans="1:6" x14ac:dyDescent="0.15">
      <c r="A57" s="31" t="s">
        <v>118</v>
      </c>
      <c r="B57" s="91" t="s">
        <v>63</v>
      </c>
      <c r="C57" s="78" t="s">
        <v>30</v>
      </c>
      <c r="D57" s="85">
        <v>24</v>
      </c>
      <c r="E57" s="80"/>
      <c r="F57" s="81">
        <f t="shared" ref="F57" si="7">ROUND(D57*E57,2)</f>
        <v>0</v>
      </c>
    </row>
    <row r="58" spans="1:6" x14ac:dyDescent="0.15">
      <c r="A58" s="38"/>
      <c r="B58" s="39" t="s">
        <v>98</v>
      </c>
      <c r="C58" s="39"/>
      <c r="D58" s="39"/>
      <c r="E58" s="40" t="s">
        <v>13</v>
      </c>
      <c r="F58" s="41">
        <f>SUM(F56:F57)</f>
        <v>0</v>
      </c>
    </row>
    <row r="59" spans="1:6" x14ac:dyDescent="0.15">
      <c r="A59" s="42"/>
      <c r="B59" s="24"/>
      <c r="C59" s="24"/>
      <c r="D59" s="24"/>
      <c r="E59" s="24"/>
      <c r="F59" s="26"/>
    </row>
    <row r="60" spans="1:6" x14ac:dyDescent="0.15">
      <c r="A60" s="27" t="s">
        <v>44</v>
      </c>
      <c r="B60" s="28" t="s">
        <v>64</v>
      </c>
      <c r="C60" s="29"/>
      <c r="D60" s="29"/>
      <c r="E60" s="29"/>
      <c r="F60" s="30"/>
    </row>
    <row r="61" spans="1:6" x14ac:dyDescent="0.15">
      <c r="A61" s="31" t="s">
        <v>45</v>
      </c>
      <c r="B61" s="32" t="s">
        <v>65</v>
      </c>
      <c r="C61" s="43"/>
      <c r="D61" s="43"/>
      <c r="E61" s="43"/>
      <c r="F61" s="44"/>
    </row>
    <row r="62" spans="1:6" x14ac:dyDescent="0.15">
      <c r="A62" s="90" t="s">
        <v>119</v>
      </c>
      <c r="B62" s="91" t="s">
        <v>66</v>
      </c>
      <c r="C62" s="78" t="s">
        <v>106</v>
      </c>
      <c r="D62" s="85">
        <v>3</v>
      </c>
      <c r="E62" s="80"/>
      <c r="F62" s="81">
        <f t="shared" ref="F62" si="8">ROUND(D62*E62,2)</f>
        <v>0</v>
      </c>
    </row>
    <row r="63" spans="1:6" x14ac:dyDescent="0.15">
      <c r="A63" s="52" t="s">
        <v>46</v>
      </c>
      <c r="B63" s="77" t="s">
        <v>67</v>
      </c>
      <c r="C63" s="93"/>
      <c r="D63" s="93"/>
      <c r="E63" s="93"/>
      <c r="F63" s="94"/>
    </row>
    <row r="64" spans="1:6" x14ac:dyDescent="0.15">
      <c r="A64" s="90" t="s">
        <v>120</v>
      </c>
      <c r="B64" s="91" t="s">
        <v>68</v>
      </c>
      <c r="C64" s="78" t="s">
        <v>106</v>
      </c>
      <c r="D64" s="85">
        <v>38</v>
      </c>
      <c r="E64" s="80"/>
      <c r="F64" s="81">
        <f>ROUND(D64*E64,2)</f>
        <v>0</v>
      </c>
    </row>
    <row r="65" spans="1:6" x14ac:dyDescent="0.15">
      <c r="A65" s="38"/>
      <c r="B65" s="39" t="s">
        <v>97</v>
      </c>
      <c r="C65" s="39"/>
      <c r="D65" s="39"/>
      <c r="E65" s="40" t="s">
        <v>13</v>
      </c>
      <c r="F65" s="41">
        <f>SUM(F61:F64)</f>
        <v>0</v>
      </c>
    </row>
    <row r="66" spans="1:6" x14ac:dyDescent="0.15">
      <c r="A66" s="42"/>
      <c r="B66" s="24"/>
      <c r="C66" s="24"/>
      <c r="D66" s="24"/>
      <c r="E66" s="24"/>
      <c r="F66" s="26"/>
    </row>
    <row r="67" spans="1:6" x14ac:dyDescent="0.15">
      <c r="A67" s="19"/>
      <c r="B67" s="20" t="s">
        <v>69</v>
      </c>
      <c r="C67" s="20"/>
      <c r="D67" s="20"/>
      <c r="E67" s="21" t="s">
        <v>13</v>
      </c>
      <c r="F67" s="22">
        <f>F58+F65</f>
        <v>0</v>
      </c>
    </row>
    <row r="68" spans="1:6" x14ac:dyDescent="0.15">
      <c r="A68" s="24"/>
      <c r="B68" s="24"/>
      <c r="C68" s="24"/>
      <c r="D68" s="24"/>
      <c r="E68" s="24"/>
      <c r="F68" s="24"/>
    </row>
    <row r="69" spans="1:6" ht="15" x14ac:dyDescent="0.15">
      <c r="A69" s="9">
        <v>5</v>
      </c>
      <c r="B69" s="10" t="s">
        <v>72</v>
      </c>
      <c r="C69" s="10"/>
      <c r="D69" s="11"/>
      <c r="E69" s="11"/>
      <c r="F69" s="12"/>
    </row>
    <row r="70" spans="1:6" x14ac:dyDescent="0.15">
      <c r="A70" s="27" t="s">
        <v>47</v>
      </c>
      <c r="B70" s="28" t="s">
        <v>122</v>
      </c>
      <c r="C70" s="98"/>
      <c r="D70" s="99"/>
      <c r="E70" s="100"/>
      <c r="F70" s="101"/>
    </row>
    <row r="71" spans="1:6" x14ac:dyDescent="0.15">
      <c r="A71" s="31" t="s">
        <v>131</v>
      </c>
      <c r="B71" s="32" t="s">
        <v>125</v>
      </c>
      <c r="C71" s="15" t="s">
        <v>19</v>
      </c>
      <c r="D71" s="16">
        <v>1</v>
      </c>
      <c r="E71" s="17"/>
      <c r="F71" s="18">
        <f t="shared" ref="F71" si="9">ROUND(D71*E71,2)</f>
        <v>0</v>
      </c>
    </row>
    <row r="72" spans="1:6" x14ac:dyDescent="0.15">
      <c r="A72" s="31" t="s">
        <v>132</v>
      </c>
      <c r="B72" s="32" t="s">
        <v>123</v>
      </c>
      <c r="C72" s="15" t="s">
        <v>19</v>
      </c>
      <c r="D72" s="16">
        <v>1</v>
      </c>
      <c r="E72" s="17"/>
      <c r="F72" s="18">
        <f t="shared" ref="F72:F73" si="10">ROUND(D72*E72,2)</f>
        <v>0</v>
      </c>
    </row>
    <row r="73" spans="1:6" x14ac:dyDescent="0.15">
      <c r="A73" s="31" t="s">
        <v>133</v>
      </c>
      <c r="B73" s="32" t="s">
        <v>124</v>
      </c>
      <c r="C73" s="15" t="s">
        <v>30</v>
      </c>
      <c r="D73" s="16">
        <v>5</v>
      </c>
      <c r="E73" s="17"/>
      <c r="F73" s="18">
        <f t="shared" si="10"/>
        <v>0</v>
      </c>
    </row>
    <row r="74" spans="1:6" x14ac:dyDescent="0.15">
      <c r="A74" s="38"/>
      <c r="B74" s="39" t="s">
        <v>126</v>
      </c>
      <c r="C74" s="39"/>
      <c r="D74" s="39"/>
      <c r="E74" s="40" t="s">
        <v>13</v>
      </c>
      <c r="F74" s="41">
        <f>SUM(F71:F73)</f>
        <v>0</v>
      </c>
    </row>
    <row r="75" spans="1:6" x14ac:dyDescent="0.15">
      <c r="A75" s="42"/>
      <c r="B75" s="24"/>
      <c r="C75" s="24"/>
      <c r="D75" s="24"/>
      <c r="E75" s="24"/>
      <c r="F75" s="26"/>
    </row>
    <row r="76" spans="1:6" x14ac:dyDescent="0.15">
      <c r="A76" s="27" t="s">
        <v>48</v>
      </c>
      <c r="B76" s="28" t="s">
        <v>127</v>
      </c>
      <c r="C76" s="48"/>
      <c r="D76" s="49"/>
      <c r="E76" s="50"/>
      <c r="F76" s="51"/>
    </row>
    <row r="77" spans="1:6" x14ac:dyDescent="0.15">
      <c r="A77" s="31" t="s">
        <v>49</v>
      </c>
      <c r="B77" s="32" t="s">
        <v>128</v>
      </c>
      <c r="C77" s="15" t="s">
        <v>19</v>
      </c>
      <c r="D77" s="16">
        <v>1</v>
      </c>
      <c r="E77" s="17"/>
      <c r="F77" s="18">
        <f t="shared" ref="F77" si="11">ROUND(D77*E77,2)</f>
        <v>0</v>
      </c>
    </row>
    <row r="78" spans="1:6" x14ac:dyDescent="0.15">
      <c r="A78" s="38"/>
      <c r="B78" s="39" t="s">
        <v>129</v>
      </c>
      <c r="C78" s="39"/>
      <c r="D78" s="39"/>
      <c r="E78" s="40" t="s">
        <v>13</v>
      </c>
      <c r="F78" s="41">
        <f>F77</f>
        <v>0</v>
      </c>
    </row>
    <row r="79" spans="1:6" x14ac:dyDescent="0.15">
      <c r="A79" s="105"/>
      <c r="B79" s="105"/>
      <c r="C79" s="105"/>
      <c r="D79" s="105"/>
      <c r="E79" s="105"/>
      <c r="F79" s="105"/>
    </row>
    <row r="80" spans="1:6" x14ac:dyDescent="0.15">
      <c r="A80" s="19"/>
      <c r="B80" s="20" t="s">
        <v>130</v>
      </c>
      <c r="C80" s="20"/>
      <c r="D80" s="20"/>
      <c r="E80" s="21" t="s">
        <v>13</v>
      </c>
      <c r="F80" s="22">
        <f>F78+F74</f>
        <v>0</v>
      </c>
    </row>
    <row r="81" spans="1:6" x14ac:dyDescent="0.15">
      <c r="A81" s="102"/>
      <c r="B81" s="103"/>
      <c r="C81" s="104"/>
      <c r="D81" s="105"/>
      <c r="E81" s="106"/>
      <c r="F81" s="70"/>
    </row>
    <row r="82" spans="1:6" ht="15" x14ac:dyDescent="0.15">
      <c r="A82" s="9">
        <v>6</v>
      </c>
      <c r="B82" s="10" t="s">
        <v>73</v>
      </c>
      <c r="C82" s="10"/>
      <c r="D82" s="11"/>
      <c r="E82" s="11"/>
      <c r="F82" s="12"/>
    </row>
    <row r="83" spans="1:6" x14ac:dyDescent="0.15">
      <c r="A83" s="83" t="s">
        <v>134</v>
      </c>
      <c r="B83" s="84" t="s">
        <v>110</v>
      </c>
      <c r="C83" s="95" t="s">
        <v>30</v>
      </c>
      <c r="D83" s="79">
        <v>20</v>
      </c>
      <c r="E83" s="80"/>
      <c r="F83" s="81">
        <f t="shared" ref="F83:F84" si="12">ROUND(D83*E83,2)</f>
        <v>0</v>
      </c>
    </row>
    <row r="84" spans="1:6" x14ac:dyDescent="0.15">
      <c r="A84" s="86" t="s">
        <v>135</v>
      </c>
      <c r="B84" s="87" t="s">
        <v>71</v>
      </c>
      <c r="C84" s="73" t="s">
        <v>19</v>
      </c>
      <c r="D84" s="74">
        <v>2</v>
      </c>
      <c r="E84" s="75"/>
      <c r="F84" s="81">
        <f t="shared" si="12"/>
        <v>0</v>
      </c>
    </row>
    <row r="85" spans="1:6" x14ac:dyDescent="0.15">
      <c r="A85" s="19"/>
      <c r="B85" s="20" t="s">
        <v>74</v>
      </c>
      <c r="C85" s="20"/>
      <c r="D85" s="20"/>
      <c r="E85" s="21" t="s">
        <v>13</v>
      </c>
      <c r="F85" s="22">
        <f>SUM(F83:F84)</f>
        <v>0</v>
      </c>
    </row>
    <row r="86" spans="1:6" x14ac:dyDescent="0.15">
      <c r="A86" s="23"/>
      <c r="B86" s="24"/>
      <c r="C86" s="25"/>
      <c r="D86" s="25"/>
      <c r="E86" s="25"/>
      <c r="F86" s="26"/>
    </row>
    <row r="87" spans="1:6" ht="15" x14ac:dyDescent="0.15">
      <c r="A87" s="9">
        <v>7</v>
      </c>
      <c r="B87" s="10" t="s">
        <v>75</v>
      </c>
      <c r="C87" s="10"/>
      <c r="D87" s="11"/>
      <c r="E87" s="11"/>
      <c r="F87" s="12"/>
    </row>
    <row r="88" spans="1:6" x14ac:dyDescent="0.15">
      <c r="A88" s="27" t="s">
        <v>60</v>
      </c>
      <c r="B88" s="28" t="s">
        <v>76</v>
      </c>
      <c r="C88" s="48"/>
      <c r="D88" s="49"/>
      <c r="E88" s="50"/>
      <c r="F88" s="51"/>
    </row>
    <row r="89" spans="1:6" x14ac:dyDescent="0.15">
      <c r="A89" s="52" t="s">
        <v>136</v>
      </c>
      <c r="B89" s="32" t="s">
        <v>76</v>
      </c>
      <c r="C89" s="34" t="s">
        <v>10</v>
      </c>
      <c r="D89" s="35">
        <v>1</v>
      </c>
      <c r="E89" s="36"/>
      <c r="F89" s="37">
        <f>ROUND(D89*E89,2)</f>
        <v>0</v>
      </c>
    </row>
    <row r="90" spans="1:6" x14ac:dyDescent="0.15">
      <c r="A90" s="38"/>
      <c r="B90" s="39" t="s">
        <v>96</v>
      </c>
      <c r="C90" s="39"/>
      <c r="D90" s="39"/>
      <c r="E90" s="40" t="s">
        <v>13</v>
      </c>
      <c r="F90" s="41">
        <f>F89</f>
        <v>0</v>
      </c>
    </row>
    <row r="91" spans="1:6" x14ac:dyDescent="0.15">
      <c r="A91" s="42"/>
      <c r="B91" s="24"/>
      <c r="C91" s="25"/>
      <c r="D91" s="25"/>
      <c r="E91" s="25"/>
      <c r="F91" s="26"/>
    </row>
    <row r="92" spans="1:6" x14ac:dyDescent="0.15">
      <c r="A92" s="19"/>
      <c r="B92" s="20" t="s">
        <v>77</v>
      </c>
      <c r="C92" s="20"/>
      <c r="D92" s="20"/>
      <c r="E92" s="21" t="s">
        <v>13</v>
      </c>
      <c r="F92" s="22">
        <f>+F90</f>
        <v>0</v>
      </c>
    </row>
    <row r="93" spans="1:6" x14ac:dyDescent="0.15">
      <c r="A93" s="23"/>
      <c r="B93" s="24"/>
      <c r="C93" s="25"/>
      <c r="D93" s="25"/>
      <c r="E93" s="25"/>
      <c r="F93" s="26"/>
    </row>
    <row r="94" spans="1:6" ht="15" x14ac:dyDescent="0.15">
      <c r="A94" s="9">
        <v>8</v>
      </c>
      <c r="B94" s="10" t="s">
        <v>78</v>
      </c>
      <c r="C94" s="10"/>
      <c r="D94" s="11"/>
      <c r="E94" s="11"/>
      <c r="F94" s="12"/>
    </row>
    <row r="95" spans="1:6" x14ac:dyDescent="0.15">
      <c r="A95" s="96" t="s">
        <v>70</v>
      </c>
      <c r="B95" s="97" t="s">
        <v>79</v>
      </c>
      <c r="C95" s="73" t="s">
        <v>10</v>
      </c>
      <c r="D95" s="82">
        <v>1</v>
      </c>
      <c r="E95" s="75"/>
      <c r="F95" s="76">
        <f>ROUND(D95*E95,2)</f>
        <v>0</v>
      </c>
    </row>
    <row r="96" spans="1:6" x14ac:dyDescent="0.15">
      <c r="A96" s="19"/>
      <c r="B96" s="20" t="s">
        <v>80</v>
      </c>
      <c r="C96" s="20"/>
      <c r="D96" s="20"/>
      <c r="E96" s="21" t="s">
        <v>13</v>
      </c>
      <c r="F96" s="22">
        <f>SUM(F95)</f>
        <v>0</v>
      </c>
    </row>
    <row r="97" spans="1:8" x14ac:dyDescent="0.15">
      <c r="A97" s="23"/>
      <c r="B97" s="24"/>
      <c r="C97" s="25"/>
      <c r="D97" s="25"/>
      <c r="E97" s="25"/>
      <c r="F97" s="26"/>
    </row>
    <row r="98" spans="1:8" ht="15" x14ac:dyDescent="0.15">
      <c r="A98" s="9" t="s">
        <v>137</v>
      </c>
      <c r="B98" s="10" t="s">
        <v>81</v>
      </c>
      <c r="C98" s="10"/>
      <c r="D98" s="11"/>
      <c r="E98" s="11"/>
      <c r="F98" s="12"/>
    </row>
    <row r="99" spans="1:8" x14ac:dyDescent="0.15">
      <c r="A99" s="83" t="s">
        <v>138</v>
      </c>
      <c r="B99" s="84" t="s">
        <v>82</v>
      </c>
      <c r="C99" s="78" t="s">
        <v>10</v>
      </c>
      <c r="D99" s="79">
        <v>1</v>
      </c>
      <c r="E99" s="80"/>
      <c r="F99" s="81">
        <f t="shared" ref="F99:F105" si="13">ROUND(D99*E99,2)</f>
        <v>0</v>
      </c>
    </row>
    <row r="100" spans="1:8" ht="25.5" x14ac:dyDescent="0.15">
      <c r="A100" s="13" t="s">
        <v>139</v>
      </c>
      <c r="B100" s="14" t="s">
        <v>83</v>
      </c>
      <c r="C100" s="15" t="s">
        <v>19</v>
      </c>
      <c r="D100" s="16" t="s">
        <v>107</v>
      </c>
      <c r="E100" s="17"/>
      <c r="F100" s="69" t="s">
        <v>107</v>
      </c>
    </row>
    <row r="101" spans="1:8" ht="25.5" x14ac:dyDescent="0.15">
      <c r="A101" s="13" t="s">
        <v>140</v>
      </c>
      <c r="B101" s="14" t="s">
        <v>84</v>
      </c>
      <c r="C101" s="15" t="s">
        <v>19</v>
      </c>
      <c r="D101" s="16" t="s">
        <v>107</v>
      </c>
      <c r="E101" s="17"/>
      <c r="F101" s="69" t="s">
        <v>107</v>
      </c>
    </row>
    <row r="102" spans="1:8" ht="25.5" x14ac:dyDescent="0.15">
      <c r="A102" s="13" t="s">
        <v>141</v>
      </c>
      <c r="B102" s="14" t="s">
        <v>85</v>
      </c>
      <c r="C102" s="15" t="s">
        <v>19</v>
      </c>
      <c r="D102" s="16" t="s">
        <v>107</v>
      </c>
      <c r="E102" s="17"/>
      <c r="F102" s="69" t="s">
        <v>107</v>
      </c>
    </row>
    <row r="103" spans="1:8" ht="25.5" x14ac:dyDescent="0.15">
      <c r="A103" s="13" t="s">
        <v>142</v>
      </c>
      <c r="B103" s="14" t="s">
        <v>86</v>
      </c>
      <c r="C103" s="15" t="s">
        <v>19</v>
      </c>
      <c r="D103" s="16" t="s">
        <v>107</v>
      </c>
      <c r="E103" s="17"/>
      <c r="F103" s="69" t="s">
        <v>107</v>
      </c>
    </row>
    <row r="104" spans="1:8" x14ac:dyDescent="0.15">
      <c r="A104" s="13" t="s">
        <v>143</v>
      </c>
      <c r="B104" s="14" t="s">
        <v>87</v>
      </c>
      <c r="C104" s="15" t="s">
        <v>30</v>
      </c>
      <c r="D104" s="33" t="s">
        <v>107</v>
      </c>
      <c r="E104" s="17"/>
      <c r="F104" s="69" t="s">
        <v>107</v>
      </c>
    </row>
    <row r="105" spans="1:8" x14ac:dyDescent="0.15">
      <c r="A105" s="96" t="s">
        <v>144</v>
      </c>
      <c r="B105" s="97" t="s">
        <v>88</v>
      </c>
      <c r="C105" s="73" t="s">
        <v>10</v>
      </c>
      <c r="D105" s="82">
        <v>1</v>
      </c>
      <c r="E105" s="75"/>
      <c r="F105" s="76">
        <f t="shared" si="13"/>
        <v>0</v>
      </c>
    </row>
    <row r="106" spans="1:8" x14ac:dyDescent="0.15">
      <c r="A106" s="19"/>
      <c r="B106" s="20" t="s">
        <v>89</v>
      </c>
      <c r="C106" s="20"/>
      <c r="D106" s="20"/>
      <c r="E106" s="21" t="s">
        <v>13</v>
      </c>
      <c r="F106" s="22">
        <f>SUM(F99:F105)</f>
        <v>0</v>
      </c>
      <c r="H106" s="107"/>
    </row>
    <row r="107" spans="1:8" ht="15" thickBot="1" x14ac:dyDescent="0.2">
      <c r="A107" s="53"/>
      <c r="B107" s="54"/>
      <c r="C107" s="54"/>
      <c r="D107" s="54"/>
      <c r="E107" s="54"/>
      <c r="F107" s="55"/>
    </row>
    <row r="109" spans="1:8" ht="15" thickBot="1" x14ac:dyDescent="0.2">
      <c r="A109" s="110" t="s">
        <v>93</v>
      </c>
      <c r="B109" s="110"/>
      <c r="C109" s="110"/>
      <c r="D109" s="110"/>
      <c r="E109" s="110"/>
      <c r="F109" s="110"/>
    </row>
    <row r="110" spans="1:8" x14ac:dyDescent="0.15">
      <c r="A110" s="5" t="s">
        <v>0</v>
      </c>
      <c r="B110" s="111" t="s">
        <v>1</v>
      </c>
      <c r="C110" s="111"/>
      <c r="D110" s="7" t="s">
        <v>90</v>
      </c>
      <c r="E110" s="7" t="s">
        <v>91</v>
      </c>
      <c r="F110" s="8" t="s">
        <v>92</v>
      </c>
    </row>
    <row r="111" spans="1:8" x14ac:dyDescent="0.15">
      <c r="A111" s="56" t="str">
        <f>A10</f>
        <v>1</v>
      </c>
      <c r="B111" s="112" t="s">
        <v>7</v>
      </c>
      <c r="C111" s="112"/>
      <c r="D111" s="57">
        <f>F13</f>
        <v>0</v>
      </c>
      <c r="E111" s="57">
        <f t="shared" ref="E111:E119" si="14">(20/100)*D111</f>
        <v>0</v>
      </c>
      <c r="F111" s="58">
        <f t="shared" ref="F111:F120" si="15">(1+(20/100))*D111</f>
        <v>0</v>
      </c>
    </row>
    <row r="112" spans="1:8" x14ac:dyDescent="0.15">
      <c r="A112" s="59" t="str">
        <f>A15</f>
        <v>2</v>
      </c>
      <c r="B112" s="108" t="s">
        <v>15</v>
      </c>
      <c r="C112" s="108"/>
      <c r="D112" s="61">
        <f>F33</f>
        <v>0</v>
      </c>
      <c r="E112" s="61">
        <f t="shared" si="14"/>
        <v>0</v>
      </c>
      <c r="F112" s="62">
        <f t="shared" si="15"/>
        <v>0</v>
      </c>
    </row>
    <row r="113" spans="1:6" x14ac:dyDescent="0.15">
      <c r="A113" s="59" t="str">
        <f>A35</f>
        <v>3</v>
      </c>
      <c r="B113" s="108" t="s">
        <v>50</v>
      </c>
      <c r="C113" s="108"/>
      <c r="D113" s="61">
        <f>F52</f>
        <v>0</v>
      </c>
      <c r="E113" s="61">
        <f t="shared" si="14"/>
        <v>0</v>
      </c>
      <c r="F113" s="62">
        <f t="shared" si="15"/>
        <v>0</v>
      </c>
    </row>
    <row r="114" spans="1:6" x14ac:dyDescent="0.15">
      <c r="A114" s="59">
        <f>A54</f>
        <v>4</v>
      </c>
      <c r="B114" s="108" t="s">
        <v>59</v>
      </c>
      <c r="C114" s="108"/>
      <c r="D114" s="61">
        <f>F67</f>
        <v>0</v>
      </c>
      <c r="E114" s="61">
        <f t="shared" si="14"/>
        <v>0</v>
      </c>
      <c r="F114" s="62">
        <f t="shared" si="15"/>
        <v>0</v>
      </c>
    </row>
    <row r="115" spans="1:6" x14ac:dyDescent="0.15">
      <c r="A115" s="59">
        <f>+A69</f>
        <v>5</v>
      </c>
      <c r="B115" s="60" t="str">
        <f>+B69</f>
        <v>SIGNALISATION</v>
      </c>
      <c r="C115" s="60"/>
      <c r="D115" s="61">
        <f>+F80</f>
        <v>0</v>
      </c>
      <c r="E115" s="61">
        <f t="shared" ref="E115" si="16">(20/100)*D115</f>
        <v>0</v>
      </c>
      <c r="F115" s="62">
        <f t="shared" ref="F115" si="17">(1+(20/100))*D115</f>
        <v>0</v>
      </c>
    </row>
    <row r="116" spans="1:6" x14ac:dyDescent="0.15">
      <c r="A116" s="59">
        <f>A82</f>
        <v>6</v>
      </c>
      <c r="B116" s="108" t="s">
        <v>73</v>
      </c>
      <c r="C116" s="108"/>
      <c r="D116" s="61">
        <f>F85</f>
        <v>0</v>
      </c>
      <c r="E116" s="61">
        <f t="shared" si="14"/>
        <v>0</v>
      </c>
      <c r="F116" s="62">
        <f t="shared" si="15"/>
        <v>0</v>
      </c>
    </row>
    <row r="117" spans="1:6" x14ac:dyDescent="0.15">
      <c r="A117" s="59">
        <f>A87</f>
        <v>7</v>
      </c>
      <c r="B117" s="108" t="s">
        <v>75</v>
      </c>
      <c r="C117" s="108"/>
      <c r="D117" s="61">
        <f>F92</f>
        <v>0</v>
      </c>
      <c r="E117" s="61">
        <f t="shared" si="14"/>
        <v>0</v>
      </c>
      <c r="F117" s="62">
        <f t="shared" si="15"/>
        <v>0</v>
      </c>
    </row>
    <row r="118" spans="1:6" x14ac:dyDescent="0.15">
      <c r="A118" s="59">
        <f>A94</f>
        <v>8</v>
      </c>
      <c r="B118" s="108" t="s">
        <v>78</v>
      </c>
      <c r="C118" s="108"/>
      <c r="D118" s="61">
        <f>F96</f>
        <v>0</v>
      </c>
      <c r="E118" s="61">
        <f t="shared" si="14"/>
        <v>0</v>
      </c>
      <c r="F118" s="62">
        <f t="shared" si="15"/>
        <v>0</v>
      </c>
    </row>
    <row r="119" spans="1:6" ht="15" thickBot="1" x14ac:dyDescent="0.2">
      <c r="A119" s="59" t="str">
        <f>A98</f>
        <v>9</v>
      </c>
      <c r="B119" s="108" t="s">
        <v>81</v>
      </c>
      <c r="C119" s="108"/>
      <c r="D119" s="61">
        <f>F106</f>
        <v>0</v>
      </c>
      <c r="E119" s="61">
        <f t="shared" si="14"/>
        <v>0</v>
      </c>
      <c r="F119" s="62">
        <f t="shared" si="15"/>
        <v>0</v>
      </c>
    </row>
    <row r="120" spans="1:6" ht="15" thickBot="1" x14ac:dyDescent="0.2">
      <c r="A120" s="63"/>
      <c r="B120" s="109" t="s">
        <v>94</v>
      </c>
      <c r="C120" s="109"/>
      <c r="D120" s="64">
        <f>SUM(D111:D119)</f>
        <v>0</v>
      </c>
      <c r="E120" s="65">
        <f>(20/100)*D120</f>
        <v>0</v>
      </c>
      <c r="F120" s="66">
        <f t="shared" si="15"/>
        <v>0</v>
      </c>
    </row>
    <row r="122" spans="1:6" x14ac:dyDescent="0.15">
      <c r="B122" t="s">
        <v>147</v>
      </c>
    </row>
    <row r="123" spans="1:6" x14ac:dyDescent="0.15">
      <c r="B123" t="s">
        <v>148</v>
      </c>
    </row>
    <row r="124" spans="1:6" x14ac:dyDescent="0.15">
      <c r="B124" t="s">
        <v>149</v>
      </c>
    </row>
  </sheetData>
  <mergeCells count="16">
    <mergeCell ref="A1:F1"/>
    <mergeCell ref="A3:F3"/>
    <mergeCell ref="A7:F7"/>
    <mergeCell ref="A5:F5"/>
    <mergeCell ref="B116:C116"/>
    <mergeCell ref="B113:C113"/>
    <mergeCell ref="A2:F2"/>
    <mergeCell ref="B117:C117"/>
    <mergeCell ref="B118:C118"/>
    <mergeCell ref="B119:C119"/>
    <mergeCell ref="B120:C120"/>
    <mergeCell ref="A109:F109"/>
    <mergeCell ref="B110:C110"/>
    <mergeCell ref="B114:C114"/>
    <mergeCell ref="B111:C111"/>
    <mergeCell ref="B112:C112"/>
  </mergeCells>
  <phoneticPr fontId="24" type="noConversion"/>
  <pageMargins left="0.78740157480314965" right="0.59055118110236227" top="0.59055118110236227" bottom="0.42708333333333331" header="0.39370078740157483" footer="0.19791666666666666"/>
  <pageSetup paperSize="9" scale="42" fitToHeight="0" orientation="portrait" r:id="rId1"/>
  <headerFooter>
    <oddFooter>&amp;L&amp;"-,Normal"&amp;8Phase PRO&amp;C&amp;"-,Normal"&amp;8Page &amp;P de &amp;N&amp;R&amp;"-,Normal"&amp;8Estimation du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</vt:lpstr>
      <vt:lpstr>'DPGF Lot 1'!Impression_des_titres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Bachellerie</dc:creator>
  <cp:lastModifiedBy>Olivier BRISSEAU</cp:lastModifiedBy>
  <cp:lastPrinted>2026-03-09T07:33:33Z</cp:lastPrinted>
  <dcterms:created xsi:type="dcterms:W3CDTF">2018-02-20T11:04:31Z</dcterms:created>
  <dcterms:modified xsi:type="dcterms:W3CDTF">2026-04-13T09:26:01Z</dcterms:modified>
</cp:coreProperties>
</file>